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endas\Desktop\"/>
    </mc:Choice>
  </mc:AlternateContent>
  <xr:revisionPtr revIDLastSave="0" documentId="13_ncr:1_{89956C70-14FA-4F8D-B361-0131C55EC489}" xr6:coauthVersionLast="36" xr6:coauthVersionMax="47" xr10:uidLastSave="{00000000-0000-0000-0000-000000000000}"/>
  <bookViews>
    <workbookView xWindow="0" yWindow="0" windowWidth="28800" windowHeight="12225" xr2:uid="{80155210-2826-4C18-95C0-54E8E2D29FBB}"/>
  </bookViews>
  <sheets>
    <sheet name="PÚBLIC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F146" i="1" l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O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V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C150" i="1"/>
  <c r="BC149" i="1"/>
  <c r="BD149" i="1" s="1"/>
  <c r="AP149" i="1"/>
  <c r="AJ149" i="1"/>
  <c r="AK149" i="1" s="1"/>
  <c r="W149" i="1"/>
  <c r="Q149" i="1"/>
  <c r="R149" i="1" s="1"/>
  <c r="D149" i="1"/>
  <c r="BC148" i="1"/>
  <c r="BD148" i="1" s="1"/>
  <c r="AP148" i="1"/>
  <c r="AJ148" i="1"/>
  <c r="AK148" i="1" s="1"/>
  <c r="W148" i="1"/>
  <c r="Q148" i="1"/>
  <c r="R148" i="1" s="1"/>
  <c r="D148" i="1"/>
  <c r="BC147" i="1"/>
  <c r="BD147" i="1" s="1"/>
  <c r="AP147" i="1"/>
  <c r="AP150" i="1" s="1"/>
  <c r="AJ147" i="1"/>
  <c r="AK147" i="1" s="1"/>
  <c r="W147" i="1"/>
  <c r="Q147" i="1"/>
  <c r="R147" i="1" s="1"/>
  <c r="D147" i="1"/>
  <c r="D150" i="1" s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O146" i="1"/>
  <c r="AI146" i="1"/>
  <c r="AH146" i="1"/>
  <c r="AG146" i="1"/>
  <c r="AE146" i="1"/>
  <c r="AD146" i="1"/>
  <c r="AC146" i="1"/>
  <c r="AB146" i="1"/>
  <c r="AA146" i="1"/>
  <c r="Z146" i="1"/>
  <c r="Y146" i="1"/>
  <c r="X146" i="1"/>
  <c r="V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C146" i="1"/>
  <c r="BC145" i="1"/>
  <c r="BD145" i="1" s="1"/>
  <c r="AP145" i="1"/>
  <c r="AJ145" i="1"/>
  <c r="AK145" i="1" s="1"/>
  <c r="W145" i="1"/>
  <c r="Q145" i="1"/>
  <c r="R145" i="1" s="1"/>
  <c r="D145" i="1"/>
  <c r="BC144" i="1"/>
  <c r="BD144" i="1" s="1"/>
  <c r="AP144" i="1"/>
  <c r="AJ144" i="1"/>
  <c r="AK144" i="1" s="1"/>
  <c r="W144" i="1"/>
  <c r="Q144" i="1"/>
  <c r="R144" i="1" s="1"/>
  <c r="D144" i="1"/>
  <c r="BC143" i="1"/>
  <c r="BD143" i="1" s="1"/>
  <c r="AP143" i="1"/>
  <c r="AJ143" i="1"/>
  <c r="AK143" i="1" s="1"/>
  <c r="W143" i="1"/>
  <c r="Q143" i="1"/>
  <c r="R143" i="1" s="1"/>
  <c r="D143" i="1"/>
  <c r="BC142" i="1"/>
  <c r="BD142" i="1" s="1"/>
  <c r="AP142" i="1"/>
  <c r="AJ142" i="1"/>
  <c r="AK142" i="1" s="1"/>
  <c r="W142" i="1"/>
  <c r="Q142" i="1"/>
  <c r="R142" i="1" s="1"/>
  <c r="D142" i="1"/>
  <c r="BC141" i="1"/>
  <c r="BD141" i="1" s="1"/>
  <c r="AP141" i="1"/>
  <c r="AJ141" i="1"/>
  <c r="AK141" i="1" s="1"/>
  <c r="W141" i="1"/>
  <c r="Q141" i="1"/>
  <c r="R141" i="1" s="1"/>
  <c r="D141" i="1"/>
  <c r="BC140" i="1"/>
  <c r="BD140" i="1" s="1"/>
  <c r="AP140" i="1"/>
  <c r="AJ140" i="1"/>
  <c r="AK140" i="1" s="1"/>
  <c r="W140" i="1"/>
  <c r="Q140" i="1"/>
  <c r="R140" i="1" s="1"/>
  <c r="D140" i="1"/>
  <c r="BC139" i="1"/>
  <c r="BD139" i="1" s="1"/>
  <c r="AP139" i="1"/>
  <c r="AJ139" i="1"/>
  <c r="AK139" i="1" s="1"/>
  <c r="W139" i="1"/>
  <c r="Q139" i="1"/>
  <c r="R139" i="1" s="1"/>
  <c r="D139" i="1"/>
  <c r="BC138" i="1"/>
  <c r="BD138" i="1" s="1"/>
  <c r="AP138" i="1"/>
  <c r="AP146" i="1" s="1"/>
  <c r="AJ138" i="1"/>
  <c r="AK138" i="1" s="1"/>
  <c r="W138" i="1"/>
  <c r="Q138" i="1"/>
  <c r="R138" i="1" s="1"/>
  <c r="D138" i="1"/>
  <c r="D146" i="1" s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O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V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C137" i="1"/>
  <c r="BC136" i="1"/>
  <c r="BD136" i="1" s="1"/>
  <c r="AP136" i="1"/>
  <c r="AJ136" i="1"/>
  <c r="AK136" i="1" s="1"/>
  <c r="W136" i="1"/>
  <c r="Q136" i="1"/>
  <c r="R136" i="1" s="1"/>
  <c r="D136" i="1"/>
  <c r="BC135" i="1"/>
  <c r="BD135" i="1" s="1"/>
  <c r="AP135" i="1"/>
  <c r="AJ135" i="1"/>
  <c r="AK135" i="1" s="1"/>
  <c r="W135" i="1"/>
  <c r="Q135" i="1"/>
  <c r="R135" i="1" s="1"/>
  <c r="D135" i="1"/>
  <c r="BC134" i="1"/>
  <c r="BD134" i="1" s="1"/>
  <c r="AP134" i="1"/>
  <c r="AJ134" i="1"/>
  <c r="AK134" i="1" s="1"/>
  <c r="W134" i="1"/>
  <c r="Q134" i="1"/>
  <c r="R134" i="1" s="1"/>
  <c r="D134" i="1"/>
  <c r="BC133" i="1"/>
  <c r="BD133" i="1" s="1"/>
  <c r="AP133" i="1"/>
  <c r="AJ133" i="1"/>
  <c r="AK133" i="1" s="1"/>
  <c r="W133" i="1"/>
  <c r="Q133" i="1"/>
  <c r="R133" i="1" s="1"/>
  <c r="D133" i="1"/>
  <c r="BC132" i="1"/>
  <c r="BD132" i="1" s="1"/>
  <c r="AP132" i="1"/>
  <c r="AJ132" i="1"/>
  <c r="AK132" i="1" s="1"/>
  <c r="W132" i="1"/>
  <c r="Q132" i="1"/>
  <c r="R132" i="1" s="1"/>
  <c r="D132" i="1"/>
  <c r="BC131" i="1"/>
  <c r="BD131" i="1" s="1"/>
  <c r="AP131" i="1"/>
  <c r="AJ131" i="1"/>
  <c r="AK131" i="1" s="1"/>
  <c r="W131" i="1"/>
  <c r="Q131" i="1"/>
  <c r="R131" i="1" s="1"/>
  <c r="D131" i="1"/>
  <c r="BC130" i="1"/>
  <c r="BD130" i="1" s="1"/>
  <c r="AP130" i="1"/>
  <c r="AJ130" i="1"/>
  <c r="AK130" i="1" s="1"/>
  <c r="W130" i="1"/>
  <c r="Q130" i="1"/>
  <c r="R130" i="1" s="1"/>
  <c r="D130" i="1"/>
  <c r="BC129" i="1"/>
  <c r="BD129" i="1" s="1"/>
  <c r="AP129" i="1"/>
  <c r="AJ129" i="1"/>
  <c r="AK129" i="1" s="1"/>
  <c r="W129" i="1"/>
  <c r="Q129" i="1"/>
  <c r="R129" i="1" s="1"/>
  <c r="D129" i="1"/>
  <c r="BC128" i="1"/>
  <c r="BD128" i="1" s="1"/>
  <c r="AP128" i="1"/>
  <c r="AJ128" i="1"/>
  <c r="AK128" i="1" s="1"/>
  <c r="W128" i="1"/>
  <c r="Q128" i="1"/>
  <c r="R128" i="1" s="1"/>
  <c r="D128" i="1"/>
  <c r="BC127" i="1"/>
  <c r="BD127" i="1" s="1"/>
  <c r="AP127" i="1"/>
  <c r="AJ127" i="1"/>
  <c r="AK127" i="1" s="1"/>
  <c r="W127" i="1"/>
  <c r="Q127" i="1"/>
  <c r="R127" i="1" s="1"/>
  <c r="D127" i="1"/>
  <c r="BC126" i="1"/>
  <c r="BD126" i="1" s="1"/>
  <c r="AP126" i="1"/>
  <c r="AJ126" i="1"/>
  <c r="AK126" i="1" s="1"/>
  <c r="W126" i="1"/>
  <c r="Q126" i="1"/>
  <c r="R126" i="1" s="1"/>
  <c r="D126" i="1"/>
  <c r="BB125" i="1"/>
  <c r="BA125" i="1"/>
  <c r="BA151" i="1" s="1"/>
  <c r="AZ125" i="1"/>
  <c r="AY125" i="1"/>
  <c r="AX125" i="1"/>
  <c r="AW125" i="1"/>
  <c r="AW151" i="1" s="1"/>
  <c r="AV125" i="1"/>
  <c r="AV151" i="1" s="1"/>
  <c r="AU125" i="1"/>
  <c r="AT125" i="1"/>
  <c r="AS125" i="1"/>
  <c r="AR125" i="1"/>
  <c r="AQ125" i="1"/>
  <c r="AO125" i="1"/>
  <c r="AI125" i="1"/>
  <c r="AI151" i="1" s="1"/>
  <c r="AH125" i="1"/>
  <c r="AH151" i="1" s="1"/>
  <c r="AG125" i="1"/>
  <c r="AF125" i="1"/>
  <c r="AE125" i="1"/>
  <c r="AD125" i="1"/>
  <c r="AC125" i="1"/>
  <c r="AB125" i="1"/>
  <c r="AA125" i="1"/>
  <c r="Z125" i="1"/>
  <c r="Y125" i="1"/>
  <c r="X125" i="1"/>
  <c r="V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C125" i="1"/>
  <c r="C151" i="1" s="1"/>
  <c r="D151" i="1" s="1"/>
  <c r="BC124" i="1"/>
  <c r="BD124" i="1" s="1"/>
  <c r="AP124" i="1"/>
  <c r="AJ124" i="1"/>
  <c r="AK124" i="1" s="1"/>
  <c r="W124" i="1"/>
  <c r="Q124" i="1"/>
  <c r="R124" i="1" s="1"/>
  <c r="D124" i="1"/>
  <c r="BC123" i="1"/>
  <c r="BD123" i="1" s="1"/>
  <c r="AP123" i="1"/>
  <c r="AJ123" i="1"/>
  <c r="AK123" i="1" s="1"/>
  <c r="W123" i="1"/>
  <c r="Q123" i="1"/>
  <c r="R123" i="1" s="1"/>
  <c r="D123" i="1"/>
  <c r="BC122" i="1"/>
  <c r="BD122" i="1" s="1"/>
  <c r="AP122" i="1"/>
  <c r="AJ122" i="1"/>
  <c r="AK122" i="1" s="1"/>
  <c r="W122" i="1"/>
  <c r="Q122" i="1"/>
  <c r="R122" i="1" s="1"/>
  <c r="D122" i="1"/>
  <c r="BC121" i="1"/>
  <c r="BD121" i="1" s="1"/>
  <c r="AP121" i="1"/>
  <c r="AJ121" i="1"/>
  <c r="AK121" i="1" s="1"/>
  <c r="W121" i="1"/>
  <c r="Q121" i="1"/>
  <c r="R121" i="1" s="1"/>
  <c r="D121" i="1"/>
  <c r="BC120" i="1"/>
  <c r="BD120" i="1" s="1"/>
  <c r="AP120" i="1"/>
  <c r="AJ120" i="1"/>
  <c r="AK120" i="1" s="1"/>
  <c r="W120" i="1"/>
  <c r="Q120" i="1"/>
  <c r="R120" i="1" s="1"/>
  <c r="D120" i="1"/>
  <c r="BC119" i="1"/>
  <c r="BD119" i="1" s="1"/>
  <c r="AP119" i="1"/>
  <c r="AJ119" i="1"/>
  <c r="AK119" i="1" s="1"/>
  <c r="W119" i="1"/>
  <c r="Q119" i="1"/>
  <c r="R119" i="1" s="1"/>
  <c r="D119" i="1"/>
  <c r="BC118" i="1"/>
  <c r="BD118" i="1" s="1"/>
  <c r="AP118" i="1"/>
  <c r="AJ118" i="1"/>
  <c r="W118" i="1"/>
  <c r="Q118" i="1"/>
  <c r="R118" i="1" s="1"/>
  <c r="D118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O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V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C112" i="1"/>
  <c r="BC111" i="1"/>
  <c r="BD111" i="1" s="1"/>
  <c r="AP111" i="1"/>
  <c r="AJ111" i="1"/>
  <c r="AK111" i="1" s="1"/>
  <c r="W111" i="1"/>
  <c r="Q111" i="1"/>
  <c r="R111" i="1" s="1"/>
  <c r="D111" i="1"/>
  <c r="BC110" i="1"/>
  <c r="BD110" i="1" s="1"/>
  <c r="AP110" i="1"/>
  <c r="AJ110" i="1"/>
  <c r="AK110" i="1" s="1"/>
  <c r="W110" i="1"/>
  <c r="Q110" i="1"/>
  <c r="R110" i="1" s="1"/>
  <c r="D110" i="1"/>
  <c r="BC109" i="1"/>
  <c r="BD109" i="1" s="1"/>
  <c r="AP109" i="1"/>
  <c r="AJ109" i="1"/>
  <c r="AK109" i="1" s="1"/>
  <c r="W109" i="1"/>
  <c r="W112" i="1" s="1"/>
  <c r="Q109" i="1"/>
  <c r="R109" i="1" s="1"/>
  <c r="D109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O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V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C108" i="1"/>
  <c r="BC107" i="1"/>
  <c r="BD107" i="1" s="1"/>
  <c r="AP107" i="1"/>
  <c r="AJ107" i="1"/>
  <c r="AK107" i="1" s="1"/>
  <c r="W107" i="1"/>
  <c r="Q107" i="1"/>
  <c r="R107" i="1" s="1"/>
  <c r="D107" i="1"/>
  <c r="BC106" i="1"/>
  <c r="BD106" i="1" s="1"/>
  <c r="AP106" i="1"/>
  <c r="AJ106" i="1"/>
  <c r="AK106" i="1" s="1"/>
  <c r="W106" i="1"/>
  <c r="Q106" i="1"/>
  <c r="R106" i="1" s="1"/>
  <c r="D106" i="1"/>
  <c r="BC105" i="1"/>
  <c r="BD105" i="1" s="1"/>
  <c r="AP105" i="1"/>
  <c r="AJ105" i="1"/>
  <c r="AK105" i="1" s="1"/>
  <c r="W105" i="1"/>
  <c r="Q105" i="1"/>
  <c r="R105" i="1" s="1"/>
  <c r="D105" i="1"/>
  <c r="BC104" i="1"/>
  <c r="BD104" i="1" s="1"/>
  <c r="AP104" i="1"/>
  <c r="AJ104" i="1"/>
  <c r="AK104" i="1" s="1"/>
  <c r="W104" i="1"/>
  <c r="Q104" i="1"/>
  <c r="R104" i="1" s="1"/>
  <c r="D104" i="1"/>
  <c r="BC103" i="1"/>
  <c r="BD103" i="1" s="1"/>
  <c r="AP103" i="1"/>
  <c r="AJ103" i="1"/>
  <c r="AK103" i="1" s="1"/>
  <c r="W103" i="1"/>
  <c r="Q103" i="1"/>
  <c r="R103" i="1" s="1"/>
  <c r="D103" i="1"/>
  <c r="BC102" i="1"/>
  <c r="AP102" i="1"/>
  <c r="AJ102" i="1"/>
  <c r="AK102" i="1" s="1"/>
  <c r="W102" i="1"/>
  <c r="Q102" i="1"/>
  <c r="R102" i="1" s="1"/>
  <c r="D102" i="1"/>
  <c r="BC101" i="1"/>
  <c r="BD101" i="1" s="1"/>
  <c r="AP101" i="1"/>
  <c r="AJ101" i="1"/>
  <c r="AK101" i="1" s="1"/>
  <c r="W101" i="1"/>
  <c r="Q101" i="1"/>
  <c r="R101" i="1" s="1"/>
  <c r="D101" i="1"/>
  <c r="BC100" i="1"/>
  <c r="BD100" i="1" s="1"/>
  <c r="AP100" i="1"/>
  <c r="AJ100" i="1"/>
  <c r="AK100" i="1" s="1"/>
  <c r="W100" i="1"/>
  <c r="W108" i="1" s="1"/>
  <c r="Q100" i="1"/>
  <c r="R100" i="1" s="1"/>
  <c r="D100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O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V99" i="1"/>
  <c r="P99" i="1"/>
  <c r="O99" i="1"/>
  <c r="N99" i="1"/>
  <c r="M99" i="1"/>
  <c r="L99" i="1"/>
  <c r="K99" i="1"/>
  <c r="J99" i="1"/>
  <c r="I99" i="1"/>
  <c r="H99" i="1"/>
  <c r="G99" i="1"/>
  <c r="F99" i="1"/>
  <c r="E99" i="1"/>
  <c r="C99" i="1"/>
  <c r="BC98" i="1"/>
  <c r="BD98" i="1" s="1"/>
  <c r="AP98" i="1"/>
  <c r="AJ98" i="1"/>
  <c r="AK98" i="1" s="1"/>
  <c r="W98" i="1"/>
  <c r="Q98" i="1"/>
  <c r="R98" i="1" s="1"/>
  <c r="D98" i="1"/>
  <c r="BC97" i="1"/>
  <c r="BD97" i="1" s="1"/>
  <c r="AP97" i="1"/>
  <c r="AJ97" i="1"/>
  <c r="AK97" i="1" s="1"/>
  <c r="W97" i="1"/>
  <c r="Q97" i="1"/>
  <c r="R97" i="1" s="1"/>
  <c r="D97" i="1"/>
  <c r="BC96" i="1"/>
  <c r="BD96" i="1" s="1"/>
  <c r="AP96" i="1"/>
  <c r="AJ96" i="1"/>
  <c r="AK96" i="1" s="1"/>
  <c r="W96" i="1"/>
  <c r="Q96" i="1"/>
  <c r="R96" i="1" s="1"/>
  <c r="D96" i="1"/>
  <c r="BC95" i="1"/>
  <c r="BD95" i="1" s="1"/>
  <c r="AP95" i="1"/>
  <c r="AJ95" i="1"/>
  <c r="AK95" i="1" s="1"/>
  <c r="W95" i="1"/>
  <c r="Q95" i="1"/>
  <c r="R95" i="1" s="1"/>
  <c r="D95" i="1"/>
  <c r="BC94" i="1"/>
  <c r="BD94" i="1" s="1"/>
  <c r="AP94" i="1"/>
  <c r="AJ94" i="1"/>
  <c r="AK94" i="1" s="1"/>
  <c r="W94" i="1"/>
  <c r="Q94" i="1"/>
  <c r="R94" i="1" s="1"/>
  <c r="D94" i="1"/>
  <c r="BC93" i="1"/>
  <c r="BD93" i="1" s="1"/>
  <c r="AP93" i="1"/>
  <c r="AJ93" i="1"/>
  <c r="AK93" i="1" s="1"/>
  <c r="W93" i="1"/>
  <c r="Q93" i="1"/>
  <c r="R93" i="1" s="1"/>
  <c r="D93" i="1"/>
  <c r="BC92" i="1"/>
  <c r="BD92" i="1" s="1"/>
  <c r="AP92" i="1"/>
  <c r="AJ92" i="1"/>
  <c r="AK92" i="1" s="1"/>
  <c r="W92" i="1"/>
  <c r="Q92" i="1"/>
  <c r="R92" i="1" s="1"/>
  <c r="D92" i="1"/>
  <c r="BC91" i="1"/>
  <c r="BD91" i="1" s="1"/>
  <c r="AP91" i="1"/>
  <c r="AJ91" i="1"/>
  <c r="AK91" i="1" s="1"/>
  <c r="W91" i="1"/>
  <c r="Q91" i="1"/>
  <c r="R91" i="1" s="1"/>
  <c r="D91" i="1"/>
  <c r="BC90" i="1"/>
  <c r="BD90" i="1" s="1"/>
  <c r="AP90" i="1"/>
  <c r="AJ90" i="1"/>
  <c r="AK90" i="1" s="1"/>
  <c r="W90" i="1"/>
  <c r="Q90" i="1"/>
  <c r="R90" i="1" s="1"/>
  <c r="D90" i="1"/>
  <c r="BC89" i="1"/>
  <c r="BD89" i="1" s="1"/>
  <c r="AP89" i="1"/>
  <c r="AJ89" i="1"/>
  <c r="AK89" i="1" s="1"/>
  <c r="W89" i="1"/>
  <c r="W99" i="1" s="1"/>
  <c r="Q89" i="1"/>
  <c r="R89" i="1" s="1"/>
  <c r="D89" i="1"/>
  <c r="BC88" i="1"/>
  <c r="AP88" i="1"/>
  <c r="AJ88" i="1"/>
  <c r="AK88" i="1" s="1"/>
  <c r="W88" i="1"/>
  <c r="Q88" i="1"/>
  <c r="R88" i="1" s="1"/>
  <c r="D88" i="1"/>
  <c r="BB87" i="1"/>
  <c r="BA87" i="1"/>
  <c r="BA113" i="1" s="1"/>
  <c r="AZ87" i="1"/>
  <c r="AY87" i="1"/>
  <c r="AX87" i="1"/>
  <c r="AX113" i="1" s="1"/>
  <c r="AW87" i="1"/>
  <c r="AW113" i="1" s="1"/>
  <c r="AV87" i="1"/>
  <c r="AU87" i="1"/>
  <c r="AU113" i="1" s="1"/>
  <c r="AT87" i="1"/>
  <c r="AS87" i="1"/>
  <c r="AS113" i="1" s="1"/>
  <c r="AR87" i="1"/>
  <c r="AQ87" i="1"/>
  <c r="AO87" i="1"/>
  <c r="AI87" i="1"/>
  <c r="AH87" i="1"/>
  <c r="AH113" i="1" s="1"/>
  <c r="AG87" i="1"/>
  <c r="AF87" i="1"/>
  <c r="AE87" i="1"/>
  <c r="AE113" i="1" s="1"/>
  <c r="AD87" i="1"/>
  <c r="AC87" i="1"/>
  <c r="AB87" i="1"/>
  <c r="AA87" i="1"/>
  <c r="Z87" i="1"/>
  <c r="Y87" i="1"/>
  <c r="X87" i="1"/>
  <c r="V87" i="1"/>
  <c r="V113" i="1" s="1"/>
  <c r="W113" i="1" s="1"/>
  <c r="P87" i="1"/>
  <c r="O87" i="1"/>
  <c r="O113" i="1" s="1"/>
  <c r="N87" i="1"/>
  <c r="M87" i="1"/>
  <c r="L87" i="1"/>
  <c r="L113" i="1" s="1"/>
  <c r="K87" i="1"/>
  <c r="K113" i="1" s="1"/>
  <c r="J87" i="1"/>
  <c r="I87" i="1"/>
  <c r="I113" i="1" s="1"/>
  <c r="H87" i="1"/>
  <c r="G87" i="1"/>
  <c r="G113" i="1" s="1"/>
  <c r="F87" i="1"/>
  <c r="E87" i="1"/>
  <c r="C87" i="1"/>
  <c r="C113" i="1" s="1"/>
  <c r="D113" i="1" s="1"/>
  <c r="BC86" i="1"/>
  <c r="BD86" i="1" s="1"/>
  <c r="AP86" i="1"/>
  <c r="AJ86" i="1"/>
  <c r="AK86" i="1" s="1"/>
  <c r="W86" i="1"/>
  <c r="Q86" i="1"/>
  <c r="R86" i="1" s="1"/>
  <c r="D86" i="1"/>
  <c r="BC85" i="1"/>
  <c r="BD85" i="1" s="1"/>
  <c r="AP85" i="1"/>
  <c r="AJ85" i="1"/>
  <c r="AK85" i="1" s="1"/>
  <c r="W85" i="1"/>
  <c r="Q85" i="1"/>
  <c r="R85" i="1" s="1"/>
  <c r="D85" i="1"/>
  <c r="BC84" i="1"/>
  <c r="BD84" i="1" s="1"/>
  <c r="AP84" i="1"/>
  <c r="AJ84" i="1"/>
  <c r="AK84" i="1" s="1"/>
  <c r="W84" i="1"/>
  <c r="Q84" i="1"/>
  <c r="R84" i="1" s="1"/>
  <c r="D84" i="1"/>
  <c r="BC83" i="1"/>
  <c r="BD83" i="1" s="1"/>
  <c r="AP83" i="1"/>
  <c r="AJ83" i="1"/>
  <c r="AK83" i="1" s="1"/>
  <c r="W83" i="1"/>
  <c r="Q83" i="1"/>
  <c r="R83" i="1" s="1"/>
  <c r="D83" i="1"/>
  <c r="BC82" i="1"/>
  <c r="BD82" i="1" s="1"/>
  <c r="AP82" i="1"/>
  <c r="AJ82" i="1"/>
  <c r="AK82" i="1" s="1"/>
  <c r="W82" i="1"/>
  <c r="Q82" i="1"/>
  <c r="R82" i="1" s="1"/>
  <c r="D82" i="1"/>
  <c r="BC81" i="1"/>
  <c r="BD81" i="1" s="1"/>
  <c r="AP81" i="1"/>
  <c r="AJ81" i="1"/>
  <c r="W81" i="1"/>
  <c r="Q81" i="1"/>
  <c r="R81" i="1" s="1"/>
  <c r="D81" i="1"/>
  <c r="BC80" i="1"/>
  <c r="AP80" i="1"/>
  <c r="AP87" i="1" s="1"/>
  <c r="AJ80" i="1"/>
  <c r="AK80" i="1" s="1"/>
  <c r="W80" i="1"/>
  <c r="Q80" i="1"/>
  <c r="R80" i="1" s="1"/>
  <c r="D80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O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V74" i="1"/>
  <c r="P74" i="1"/>
  <c r="O74" i="1"/>
  <c r="N74" i="1"/>
  <c r="M74" i="1"/>
  <c r="L74" i="1"/>
  <c r="K74" i="1"/>
  <c r="J74" i="1"/>
  <c r="I74" i="1"/>
  <c r="H74" i="1"/>
  <c r="G74" i="1"/>
  <c r="F74" i="1"/>
  <c r="E74" i="1"/>
  <c r="C74" i="1"/>
  <c r="BC73" i="1"/>
  <c r="BD73" i="1" s="1"/>
  <c r="AP73" i="1"/>
  <c r="AJ73" i="1"/>
  <c r="AK73" i="1" s="1"/>
  <c r="W73" i="1"/>
  <c r="Q73" i="1"/>
  <c r="R73" i="1" s="1"/>
  <c r="D73" i="1"/>
  <c r="BC72" i="1"/>
  <c r="BD72" i="1" s="1"/>
  <c r="AP72" i="1"/>
  <c r="AJ72" i="1"/>
  <c r="AK72" i="1" s="1"/>
  <c r="W72" i="1"/>
  <c r="Q72" i="1"/>
  <c r="R72" i="1" s="1"/>
  <c r="D72" i="1"/>
  <c r="BC71" i="1"/>
  <c r="BD71" i="1" s="1"/>
  <c r="AP71" i="1"/>
  <c r="AJ71" i="1"/>
  <c r="AK71" i="1" s="1"/>
  <c r="W71" i="1"/>
  <c r="W74" i="1" s="1"/>
  <c r="Q71" i="1"/>
  <c r="D71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O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V70" i="1"/>
  <c r="P70" i="1"/>
  <c r="O70" i="1"/>
  <c r="N70" i="1"/>
  <c r="M70" i="1"/>
  <c r="L70" i="1"/>
  <c r="K70" i="1"/>
  <c r="J70" i="1"/>
  <c r="I70" i="1"/>
  <c r="H70" i="1"/>
  <c r="G70" i="1"/>
  <c r="F70" i="1"/>
  <c r="E70" i="1"/>
  <c r="C70" i="1"/>
  <c r="BC69" i="1"/>
  <c r="BD69" i="1" s="1"/>
  <c r="AP69" i="1"/>
  <c r="AJ69" i="1"/>
  <c r="AK69" i="1" s="1"/>
  <c r="W69" i="1"/>
  <c r="Q69" i="1"/>
  <c r="R69" i="1" s="1"/>
  <c r="D69" i="1"/>
  <c r="BC68" i="1"/>
  <c r="BD68" i="1" s="1"/>
  <c r="AP68" i="1"/>
  <c r="AJ68" i="1"/>
  <c r="AK68" i="1" s="1"/>
  <c r="W68" i="1"/>
  <c r="Q68" i="1"/>
  <c r="R68" i="1" s="1"/>
  <c r="D68" i="1"/>
  <c r="BC67" i="1"/>
  <c r="BD67" i="1" s="1"/>
  <c r="AP67" i="1"/>
  <c r="AJ67" i="1"/>
  <c r="AK67" i="1" s="1"/>
  <c r="W67" i="1"/>
  <c r="Q67" i="1"/>
  <c r="R67" i="1" s="1"/>
  <c r="D67" i="1"/>
  <c r="BC66" i="1"/>
  <c r="BD66" i="1" s="1"/>
  <c r="AP66" i="1"/>
  <c r="AJ66" i="1"/>
  <c r="AK66" i="1" s="1"/>
  <c r="W66" i="1"/>
  <c r="Q66" i="1"/>
  <c r="R66" i="1" s="1"/>
  <c r="D66" i="1"/>
  <c r="BC65" i="1"/>
  <c r="BD65" i="1" s="1"/>
  <c r="AP65" i="1"/>
  <c r="AJ65" i="1"/>
  <c r="AK65" i="1" s="1"/>
  <c r="W65" i="1"/>
  <c r="Q65" i="1"/>
  <c r="R65" i="1" s="1"/>
  <c r="D65" i="1"/>
  <c r="BC64" i="1"/>
  <c r="BD64" i="1" s="1"/>
  <c r="AP64" i="1"/>
  <c r="AJ64" i="1"/>
  <c r="AK64" i="1" s="1"/>
  <c r="W64" i="1"/>
  <c r="Q64" i="1"/>
  <c r="R64" i="1" s="1"/>
  <c r="D64" i="1"/>
  <c r="BC63" i="1"/>
  <c r="BD63" i="1" s="1"/>
  <c r="AP63" i="1"/>
  <c r="AJ63" i="1"/>
  <c r="AK63" i="1" s="1"/>
  <c r="W63" i="1"/>
  <c r="Q63" i="1"/>
  <c r="R63" i="1" s="1"/>
  <c r="D63" i="1"/>
  <c r="BC62" i="1"/>
  <c r="BD62" i="1" s="1"/>
  <c r="AP62" i="1"/>
  <c r="AJ62" i="1"/>
  <c r="AK62" i="1" s="1"/>
  <c r="W62" i="1"/>
  <c r="W70" i="1" s="1"/>
  <c r="Q62" i="1"/>
  <c r="R62" i="1" s="1"/>
  <c r="D62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O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V61" i="1"/>
  <c r="P61" i="1"/>
  <c r="O61" i="1"/>
  <c r="N61" i="1"/>
  <c r="M61" i="1"/>
  <c r="L61" i="1"/>
  <c r="K61" i="1"/>
  <c r="K75" i="1" s="1"/>
  <c r="J61" i="1"/>
  <c r="I61" i="1"/>
  <c r="H61" i="1"/>
  <c r="G61" i="1"/>
  <c r="F61" i="1"/>
  <c r="E61" i="1"/>
  <c r="C61" i="1"/>
  <c r="BC60" i="1"/>
  <c r="BD60" i="1" s="1"/>
  <c r="AP60" i="1"/>
  <c r="AJ60" i="1"/>
  <c r="AK60" i="1" s="1"/>
  <c r="W60" i="1"/>
  <c r="Q60" i="1"/>
  <c r="R60" i="1" s="1"/>
  <c r="D60" i="1"/>
  <c r="BC59" i="1"/>
  <c r="BD59" i="1" s="1"/>
  <c r="AP59" i="1"/>
  <c r="AJ59" i="1"/>
  <c r="AK59" i="1" s="1"/>
  <c r="W59" i="1"/>
  <c r="Q59" i="1"/>
  <c r="R59" i="1" s="1"/>
  <c r="D59" i="1"/>
  <c r="BC58" i="1"/>
  <c r="BD58" i="1" s="1"/>
  <c r="AP58" i="1"/>
  <c r="AJ58" i="1"/>
  <c r="AK58" i="1" s="1"/>
  <c r="W58" i="1"/>
  <c r="Q58" i="1"/>
  <c r="R58" i="1" s="1"/>
  <c r="D58" i="1"/>
  <c r="BC57" i="1"/>
  <c r="BD57" i="1" s="1"/>
  <c r="AP57" i="1"/>
  <c r="AJ57" i="1"/>
  <c r="AK57" i="1" s="1"/>
  <c r="W57" i="1"/>
  <c r="Q57" i="1"/>
  <c r="R57" i="1" s="1"/>
  <c r="D57" i="1"/>
  <c r="BC56" i="1"/>
  <c r="BD56" i="1" s="1"/>
  <c r="AP56" i="1"/>
  <c r="AJ56" i="1"/>
  <c r="AK56" i="1" s="1"/>
  <c r="W56" i="1"/>
  <c r="Q56" i="1"/>
  <c r="R56" i="1" s="1"/>
  <c r="D56" i="1"/>
  <c r="BC55" i="1"/>
  <c r="BD55" i="1" s="1"/>
  <c r="AP55" i="1"/>
  <c r="AJ55" i="1"/>
  <c r="AK55" i="1" s="1"/>
  <c r="W55" i="1"/>
  <c r="Q55" i="1"/>
  <c r="R55" i="1" s="1"/>
  <c r="D55" i="1"/>
  <c r="BC54" i="1"/>
  <c r="BD54" i="1" s="1"/>
  <c r="AP54" i="1"/>
  <c r="AJ54" i="1"/>
  <c r="AK54" i="1" s="1"/>
  <c r="W54" i="1"/>
  <c r="Q54" i="1"/>
  <c r="R54" i="1" s="1"/>
  <c r="D54" i="1"/>
  <c r="BC53" i="1"/>
  <c r="BD53" i="1" s="1"/>
  <c r="AP53" i="1"/>
  <c r="AJ53" i="1"/>
  <c r="AK53" i="1" s="1"/>
  <c r="W53" i="1"/>
  <c r="Q53" i="1"/>
  <c r="R53" i="1" s="1"/>
  <c r="D53" i="1"/>
  <c r="BC52" i="1"/>
  <c r="BD52" i="1" s="1"/>
  <c r="AP52" i="1"/>
  <c r="AJ52" i="1"/>
  <c r="AK52" i="1" s="1"/>
  <c r="W52" i="1"/>
  <c r="Q52" i="1"/>
  <c r="R52" i="1" s="1"/>
  <c r="D52" i="1"/>
  <c r="BC51" i="1"/>
  <c r="BD51" i="1" s="1"/>
  <c r="AP51" i="1"/>
  <c r="AJ51" i="1"/>
  <c r="AK51" i="1" s="1"/>
  <c r="W51" i="1"/>
  <c r="Q51" i="1"/>
  <c r="R51" i="1" s="1"/>
  <c r="D51" i="1"/>
  <c r="BC50" i="1"/>
  <c r="BD50" i="1" s="1"/>
  <c r="AP50" i="1"/>
  <c r="AJ50" i="1"/>
  <c r="AK50" i="1" s="1"/>
  <c r="W50" i="1"/>
  <c r="W61" i="1" s="1"/>
  <c r="Q50" i="1"/>
  <c r="R50" i="1" s="1"/>
  <c r="D50" i="1"/>
  <c r="BB49" i="1"/>
  <c r="BB75" i="1" s="1"/>
  <c r="BA49" i="1"/>
  <c r="BA75" i="1" s="1"/>
  <c r="AZ49" i="1"/>
  <c r="AZ75" i="1" s="1"/>
  <c r="AY49" i="1"/>
  <c r="AX49" i="1"/>
  <c r="AW49" i="1"/>
  <c r="AV49" i="1"/>
  <c r="AV75" i="1" s="1"/>
  <c r="AU49" i="1"/>
  <c r="AT49" i="1"/>
  <c r="AS49" i="1"/>
  <c r="AR49" i="1"/>
  <c r="AQ49" i="1"/>
  <c r="AO49" i="1"/>
  <c r="AI49" i="1"/>
  <c r="AI75" i="1" s="1"/>
  <c r="AH49" i="1"/>
  <c r="AH75" i="1" s="1"/>
  <c r="AG49" i="1"/>
  <c r="AF49" i="1"/>
  <c r="AE49" i="1"/>
  <c r="AD49" i="1"/>
  <c r="AC49" i="1"/>
  <c r="AB49" i="1"/>
  <c r="AA49" i="1"/>
  <c r="Z49" i="1"/>
  <c r="Z75" i="1" s="1"/>
  <c r="Y49" i="1"/>
  <c r="X49" i="1"/>
  <c r="V49" i="1"/>
  <c r="P49" i="1"/>
  <c r="P75" i="1" s="1"/>
  <c r="O49" i="1"/>
  <c r="O75" i="1" s="1"/>
  <c r="N49" i="1"/>
  <c r="M49" i="1"/>
  <c r="L49" i="1"/>
  <c r="K49" i="1"/>
  <c r="J49" i="1"/>
  <c r="I49" i="1"/>
  <c r="H49" i="1"/>
  <c r="H75" i="1" s="1"/>
  <c r="G49" i="1"/>
  <c r="F49" i="1"/>
  <c r="E49" i="1"/>
  <c r="C49" i="1"/>
  <c r="C75" i="1" s="1"/>
  <c r="D75" i="1" s="1"/>
  <c r="BC48" i="1"/>
  <c r="BD48" i="1" s="1"/>
  <c r="AP48" i="1"/>
  <c r="AJ48" i="1"/>
  <c r="AK48" i="1" s="1"/>
  <c r="W48" i="1"/>
  <c r="Q48" i="1"/>
  <c r="R48" i="1" s="1"/>
  <c r="D48" i="1"/>
  <c r="BC47" i="1"/>
  <c r="BD47" i="1" s="1"/>
  <c r="AP47" i="1"/>
  <c r="AJ47" i="1"/>
  <c r="AK47" i="1" s="1"/>
  <c r="W47" i="1"/>
  <c r="Q47" i="1"/>
  <c r="R47" i="1" s="1"/>
  <c r="D47" i="1"/>
  <c r="BC46" i="1"/>
  <c r="BD46" i="1" s="1"/>
  <c r="AP46" i="1"/>
  <c r="AJ46" i="1"/>
  <c r="AK46" i="1" s="1"/>
  <c r="W46" i="1"/>
  <c r="Q46" i="1"/>
  <c r="R46" i="1" s="1"/>
  <c r="D46" i="1"/>
  <c r="BC45" i="1"/>
  <c r="BD45" i="1" s="1"/>
  <c r="AP45" i="1"/>
  <c r="AJ45" i="1"/>
  <c r="AK45" i="1" s="1"/>
  <c r="W45" i="1"/>
  <c r="Q45" i="1"/>
  <c r="R45" i="1" s="1"/>
  <c r="D45" i="1"/>
  <c r="BC44" i="1"/>
  <c r="BD44" i="1" s="1"/>
  <c r="AP44" i="1"/>
  <c r="AJ44" i="1"/>
  <c r="AK44" i="1" s="1"/>
  <c r="W44" i="1"/>
  <c r="Q44" i="1"/>
  <c r="R44" i="1" s="1"/>
  <c r="D44" i="1"/>
  <c r="BC43" i="1"/>
  <c r="BD43" i="1" s="1"/>
  <c r="AP43" i="1"/>
  <c r="AJ43" i="1"/>
  <c r="AK43" i="1" s="1"/>
  <c r="W43" i="1"/>
  <c r="Q43" i="1"/>
  <c r="D43" i="1"/>
  <c r="BC42" i="1"/>
  <c r="BD42" i="1" s="1"/>
  <c r="AP42" i="1"/>
  <c r="AJ42" i="1"/>
  <c r="W42" i="1"/>
  <c r="Q42" i="1"/>
  <c r="R42" i="1" s="1"/>
  <c r="D42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O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V36" i="1"/>
  <c r="P36" i="1"/>
  <c r="O36" i="1"/>
  <c r="N36" i="1"/>
  <c r="M36" i="1"/>
  <c r="L36" i="1"/>
  <c r="K36" i="1"/>
  <c r="J36" i="1"/>
  <c r="I36" i="1"/>
  <c r="H36" i="1"/>
  <c r="G36" i="1"/>
  <c r="F36" i="1"/>
  <c r="E36" i="1"/>
  <c r="C36" i="1"/>
  <c r="BC35" i="1"/>
  <c r="BD35" i="1" s="1"/>
  <c r="AP35" i="1"/>
  <c r="AJ35" i="1"/>
  <c r="AK35" i="1" s="1"/>
  <c r="W35" i="1"/>
  <c r="Q35" i="1"/>
  <c r="R35" i="1" s="1"/>
  <c r="D35" i="1"/>
  <c r="BC34" i="1"/>
  <c r="BD34" i="1" s="1"/>
  <c r="AP34" i="1"/>
  <c r="AJ34" i="1"/>
  <c r="AK34" i="1" s="1"/>
  <c r="W34" i="1"/>
  <c r="Q34" i="1"/>
  <c r="R34" i="1" s="1"/>
  <c r="D34" i="1"/>
  <c r="BC33" i="1"/>
  <c r="BD33" i="1" s="1"/>
  <c r="AP33" i="1"/>
  <c r="AP36" i="1" s="1"/>
  <c r="AJ33" i="1"/>
  <c r="AK33" i="1" s="1"/>
  <c r="W33" i="1"/>
  <c r="W36" i="1" s="1"/>
  <c r="Q33" i="1"/>
  <c r="D33" i="1"/>
  <c r="D36" i="1" s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O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V32" i="1"/>
  <c r="P32" i="1"/>
  <c r="O32" i="1"/>
  <c r="N32" i="1"/>
  <c r="M32" i="1"/>
  <c r="L32" i="1"/>
  <c r="K32" i="1"/>
  <c r="J32" i="1"/>
  <c r="I32" i="1"/>
  <c r="H32" i="1"/>
  <c r="G32" i="1"/>
  <c r="F32" i="1"/>
  <c r="E32" i="1"/>
  <c r="C32" i="1"/>
  <c r="BC31" i="1"/>
  <c r="BD31" i="1" s="1"/>
  <c r="AP31" i="1"/>
  <c r="AJ31" i="1"/>
  <c r="AK31" i="1" s="1"/>
  <c r="W31" i="1"/>
  <c r="Q31" i="1"/>
  <c r="R31" i="1" s="1"/>
  <c r="D31" i="1"/>
  <c r="BC30" i="1"/>
  <c r="BD30" i="1" s="1"/>
  <c r="AP30" i="1"/>
  <c r="AJ30" i="1"/>
  <c r="AK30" i="1" s="1"/>
  <c r="W30" i="1"/>
  <c r="Q30" i="1"/>
  <c r="R30" i="1" s="1"/>
  <c r="D30" i="1"/>
  <c r="BC29" i="1"/>
  <c r="BD29" i="1" s="1"/>
  <c r="AP29" i="1"/>
  <c r="AJ29" i="1"/>
  <c r="AK29" i="1" s="1"/>
  <c r="W29" i="1"/>
  <c r="Q29" i="1"/>
  <c r="R29" i="1" s="1"/>
  <c r="D29" i="1"/>
  <c r="BC28" i="1"/>
  <c r="BD28" i="1" s="1"/>
  <c r="AP28" i="1"/>
  <c r="AJ28" i="1"/>
  <c r="AK28" i="1" s="1"/>
  <c r="W28" i="1"/>
  <c r="Q28" i="1"/>
  <c r="R28" i="1" s="1"/>
  <c r="D28" i="1"/>
  <c r="BC27" i="1"/>
  <c r="BD27" i="1" s="1"/>
  <c r="AP27" i="1"/>
  <c r="AJ27" i="1"/>
  <c r="AK27" i="1" s="1"/>
  <c r="W27" i="1"/>
  <c r="Q27" i="1"/>
  <c r="R27" i="1" s="1"/>
  <c r="D27" i="1"/>
  <c r="BC26" i="1"/>
  <c r="BD26" i="1" s="1"/>
  <c r="AP26" i="1"/>
  <c r="AJ26" i="1"/>
  <c r="AK26" i="1" s="1"/>
  <c r="W26" i="1"/>
  <c r="Q26" i="1"/>
  <c r="R26" i="1" s="1"/>
  <c r="D26" i="1"/>
  <c r="BC25" i="1"/>
  <c r="BD25" i="1" s="1"/>
  <c r="AP25" i="1"/>
  <c r="AJ25" i="1"/>
  <c r="W25" i="1"/>
  <c r="Q25" i="1"/>
  <c r="R25" i="1" s="1"/>
  <c r="D25" i="1"/>
  <c r="BC24" i="1"/>
  <c r="BD24" i="1" s="1"/>
  <c r="AP24" i="1"/>
  <c r="AP32" i="1" s="1"/>
  <c r="AJ24" i="1"/>
  <c r="AK24" i="1" s="1"/>
  <c r="W24" i="1"/>
  <c r="W32" i="1" s="1"/>
  <c r="Q24" i="1"/>
  <c r="R24" i="1" s="1"/>
  <c r="D24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O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V23" i="1"/>
  <c r="P23" i="1"/>
  <c r="O23" i="1"/>
  <c r="N23" i="1"/>
  <c r="M23" i="1"/>
  <c r="L23" i="1"/>
  <c r="K23" i="1"/>
  <c r="J23" i="1"/>
  <c r="I23" i="1"/>
  <c r="H23" i="1"/>
  <c r="G23" i="1"/>
  <c r="F23" i="1"/>
  <c r="E23" i="1"/>
  <c r="C23" i="1"/>
  <c r="BC22" i="1"/>
  <c r="BD22" i="1" s="1"/>
  <c r="AP22" i="1"/>
  <c r="AJ22" i="1"/>
  <c r="AK22" i="1" s="1"/>
  <c r="W22" i="1"/>
  <c r="Q22" i="1"/>
  <c r="R22" i="1" s="1"/>
  <c r="D22" i="1"/>
  <c r="BC21" i="1"/>
  <c r="BD21" i="1" s="1"/>
  <c r="AP21" i="1"/>
  <c r="AJ21" i="1"/>
  <c r="AK21" i="1" s="1"/>
  <c r="W21" i="1"/>
  <c r="Q21" i="1"/>
  <c r="R21" i="1" s="1"/>
  <c r="D21" i="1"/>
  <c r="BC20" i="1"/>
  <c r="BD20" i="1" s="1"/>
  <c r="AP20" i="1"/>
  <c r="AJ20" i="1"/>
  <c r="AK20" i="1" s="1"/>
  <c r="W20" i="1"/>
  <c r="Q20" i="1"/>
  <c r="R20" i="1" s="1"/>
  <c r="D20" i="1"/>
  <c r="BC19" i="1"/>
  <c r="BD19" i="1" s="1"/>
  <c r="AP19" i="1"/>
  <c r="AJ19" i="1"/>
  <c r="AK19" i="1" s="1"/>
  <c r="W19" i="1"/>
  <c r="Q19" i="1"/>
  <c r="R19" i="1" s="1"/>
  <c r="D19" i="1"/>
  <c r="BC18" i="1"/>
  <c r="BD18" i="1" s="1"/>
  <c r="AP18" i="1"/>
  <c r="AJ18" i="1"/>
  <c r="AK18" i="1" s="1"/>
  <c r="W18" i="1"/>
  <c r="Q18" i="1"/>
  <c r="R18" i="1" s="1"/>
  <c r="D18" i="1"/>
  <c r="BC17" i="1"/>
  <c r="BD17" i="1" s="1"/>
  <c r="AP17" i="1"/>
  <c r="AJ17" i="1"/>
  <c r="AK17" i="1" s="1"/>
  <c r="W17" i="1"/>
  <c r="Q17" i="1"/>
  <c r="R17" i="1" s="1"/>
  <c r="D17" i="1"/>
  <c r="BC16" i="1"/>
  <c r="BD16" i="1" s="1"/>
  <c r="AP16" i="1"/>
  <c r="AJ16" i="1"/>
  <c r="AK16" i="1" s="1"/>
  <c r="W16" i="1"/>
  <c r="Q16" i="1"/>
  <c r="R16" i="1" s="1"/>
  <c r="D16" i="1"/>
  <c r="BC15" i="1"/>
  <c r="BD15" i="1" s="1"/>
  <c r="AP15" i="1"/>
  <c r="AJ15" i="1"/>
  <c r="AK15" i="1" s="1"/>
  <c r="W15" i="1"/>
  <c r="Q15" i="1"/>
  <c r="R15" i="1" s="1"/>
  <c r="D15" i="1"/>
  <c r="BC14" i="1"/>
  <c r="BD14" i="1" s="1"/>
  <c r="AP14" i="1"/>
  <c r="AJ14" i="1"/>
  <c r="AK14" i="1" s="1"/>
  <c r="W14" i="1"/>
  <c r="Q14" i="1"/>
  <c r="R14" i="1" s="1"/>
  <c r="D14" i="1"/>
  <c r="BC13" i="1"/>
  <c r="AP13" i="1"/>
  <c r="AJ13" i="1"/>
  <c r="AK13" i="1" s="1"/>
  <c r="W13" i="1"/>
  <c r="Q13" i="1"/>
  <c r="R13" i="1" s="1"/>
  <c r="D13" i="1"/>
  <c r="BC12" i="1"/>
  <c r="BD12" i="1" s="1"/>
  <c r="AP12" i="1"/>
  <c r="AJ12" i="1"/>
  <c r="AK12" i="1" s="1"/>
  <c r="W12" i="1"/>
  <c r="Q12" i="1"/>
  <c r="R12" i="1" s="1"/>
  <c r="D12" i="1"/>
  <c r="BB11" i="1"/>
  <c r="BA11" i="1"/>
  <c r="BA37" i="1" s="1"/>
  <c r="AZ11" i="1"/>
  <c r="AY11" i="1"/>
  <c r="AX11" i="1"/>
  <c r="AW11" i="1"/>
  <c r="AV11" i="1"/>
  <c r="AV37" i="1" s="1"/>
  <c r="AU11" i="1"/>
  <c r="AT11" i="1"/>
  <c r="AS11" i="1"/>
  <c r="AR11" i="1"/>
  <c r="AQ11" i="1"/>
  <c r="AO11" i="1"/>
  <c r="AI11" i="1"/>
  <c r="AI37" i="1" s="1"/>
  <c r="AH11" i="1"/>
  <c r="AG11" i="1"/>
  <c r="AF11" i="1"/>
  <c r="AE11" i="1"/>
  <c r="AD11" i="1"/>
  <c r="AD37" i="1" s="1"/>
  <c r="AC11" i="1"/>
  <c r="AC37" i="1" s="1"/>
  <c r="AB11" i="1"/>
  <c r="AA11" i="1"/>
  <c r="Z11" i="1"/>
  <c r="Y11" i="1"/>
  <c r="X11" i="1"/>
  <c r="V11" i="1"/>
  <c r="V37" i="1" s="1"/>
  <c r="W37" i="1" s="1"/>
  <c r="P11" i="1"/>
  <c r="O11" i="1"/>
  <c r="O37" i="1" s="1"/>
  <c r="N11" i="1"/>
  <c r="M11" i="1"/>
  <c r="L11" i="1"/>
  <c r="K11" i="1"/>
  <c r="J11" i="1"/>
  <c r="I11" i="1"/>
  <c r="I37" i="1" s="1"/>
  <c r="H11" i="1"/>
  <c r="G11" i="1"/>
  <c r="F11" i="1"/>
  <c r="E11" i="1"/>
  <c r="C11" i="1"/>
  <c r="BC10" i="1"/>
  <c r="BD10" i="1" s="1"/>
  <c r="AP10" i="1"/>
  <c r="AJ10" i="1"/>
  <c r="AK10" i="1" s="1"/>
  <c r="W10" i="1"/>
  <c r="Q10" i="1"/>
  <c r="R10" i="1" s="1"/>
  <c r="D10" i="1"/>
  <c r="BC9" i="1"/>
  <c r="BD9" i="1" s="1"/>
  <c r="AP9" i="1"/>
  <c r="AJ9" i="1"/>
  <c r="AK9" i="1" s="1"/>
  <c r="W9" i="1"/>
  <c r="Q9" i="1"/>
  <c r="R9" i="1" s="1"/>
  <c r="D9" i="1"/>
  <c r="BC8" i="1"/>
  <c r="BD8" i="1" s="1"/>
  <c r="AP8" i="1"/>
  <c r="AJ8" i="1"/>
  <c r="AK8" i="1" s="1"/>
  <c r="W8" i="1"/>
  <c r="Q8" i="1"/>
  <c r="R8" i="1" s="1"/>
  <c r="D8" i="1"/>
  <c r="BC7" i="1"/>
  <c r="BD7" i="1" s="1"/>
  <c r="AP7" i="1"/>
  <c r="AJ7" i="1"/>
  <c r="AK7" i="1" s="1"/>
  <c r="W7" i="1"/>
  <c r="Q7" i="1"/>
  <c r="R7" i="1" s="1"/>
  <c r="D7" i="1"/>
  <c r="BC6" i="1"/>
  <c r="BD6" i="1" s="1"/>
  <c r="AP6" i="1"/>
  <c r="AJ6" i="1"/>
  <c r="AK6" i="1" s="1"/>
  <c r="W6" i="1"/>
  <c r="Q6" i="1"/>
  <c r="R6" i="1" s="1"/>
  <c r="D6" i="1"/>
  <c r="BC5" i="1"/>
  <c r="BD5" i="1" s="1"/>
  <c r="AP5" i="1"/>
  <c r="AP11" i="1" s="1"/>
  <c r="AJ5" i="1"/>
  <c r="W5" i="1"/>
  <c r="Q5" i="1"/>
  <c r="R5" i="1" s="1"/>
  <c r="D5" i="1"/>
  <c r="BC4" i="1"/>
  <c r="BD4" i="1" s="1"/>
  <c r="AP4" i="1"/>
  <c r="AJ4" i="1"/>
  <c r="AK4" i="1" s="1"/>
  <c r="W4" i="1"/>
  <c r="Q4" i="1"/>
  <c r="R4" i="1" s="1"/>
  <c r="D4" i="1"/>
  <c r="AQ113" i="1" l="1"/>
  <c r="X37" i="1"/>
  <c r="AQ37" i="1"/>
  <c r="E75" i="1"/>
  <c r="Y75" i="1"/>
  <c r="AR75" i="1"/>
  <c r="F151" i="1"/>
  <c r="AX151" i="1"/>
  <c r="AT151" i="1"/>
  <c r="AR113" i="1"/>
  <c r="AT75" i="1"/>
  <c r="AS75" i="1"/>
  <c r="AX75" i="1"/>
  <c r="AC151" i="1"/>
  <c r="AD151" i="1"/>
  <c r="AE151" i="1"/>
  <c r="Y151" i="1"/>
  <c r="X113" i="1"/>
  <c r="Z113" i="1"/>
  <c r="AA75" i="1"/>
  <c r="AE75" i="1"/>
  <c r="Y37" i="1"/>
  <c r="Z37" i="1"/>
  <c r="L151" i="1"/>
  <c r="G151" i="1"/>
  <c r="J151" i="1"/>
  <c r="K151" i="1"/>
  <c r="E113" i="1"/>
  <c r="J75" i="1"/>
  <c r="L75" i="1"/>
  <c r="M75" i="1"/>
  <c r="F75" i="1"/>
  <c r="K37" i="1"/>
  <c r="F37" i="1"/>
  <c r="G37" i="1"/>
  <c r="W49" i="1"/>
  <c r="D49" i="1"/>
  <c r="I75" i="1"/>
  <c r="D74" i="1"/>
  <c r="D125" i="1"/>
  <c r="H151" i="1"/>
  <c r="Z151" i="1"/>
  <c r="AR151" i="1"/>
  <c r="I151" i="1"/>
  <c r="P37" i="1"/>
  <c r="AA151" i="1"/>
  <c r="AS151" i="1"/>
  <c r="AB151" i="1"/>
  <c r="AC75" i="1"/>
  <c r="AU75" i="1"/>
  <c r="AU151" i="1"/>
  <c r="D32" i="1"/>
  <c r="BB37" i="1"/>
  <c r="AW37" i="1"/>
  <c r="D87" i="1"/>
  <c r="AD113" i="1"/>
  <c r="D61" i="1"/>
  <c r="D108" i="1"/>
  <c r="H37" i="1"/>
  <c r="V75" i="1"/>
  <c r="W75" i="1" s="1"/>
  <c r="AP125" i="1"/>
  <c r="D137" i="1"/>
  <c r="O151" i="1"/>
  <c r="P151" i="1"/>
  <c r="D23" i="1"/>
  <c r="AT37" i="1"/>
  <c r="D112" i="1"/>
  <c r="W150" i="1"/>
  <c r="D11" i="1"/>
  <c r="AS37" i="1"/>
  <c r="AA37" i="1"/>
  <c r="X75" i="1"/>
  <c r="F113" i="1"/>
  <c r="E151" i="1"/>
  <c r="V151" i="1"/>
  <c r="W151" i="1" s="1"/>
  <c r="AP137" i="1"/>
  <c r="J37" i="1"/>
  <c r="AB37" i="1"/>
  <c r="G75" i="1"/>
  <c r="AB75" i="1"/>
  <c r="Y113" i="1"/>
  <c r="AO151" i="1"/>
  <c r="AP151" i="1" s="1"/>
  <c r="AG151" i="1"/>
  <c r="AG113" i="1"/>
  <c r="AG75" i="1"/>
  <c r="N37" i="1"/>
  <c r="N75" i="1"/>
  <c r="N113" i="1"/>
  <c r="N151" i="1"/>
  <c r="AZ151" i="1"/>
  <c r="AZ113" i="1"/>
  <c r="BC87" i="1"/>
  <c r="BD87" i="1" s="1"/>
  <c r="AZ37" i="1"/>
  <c r="AP99" i="1"/>
  <c r="AO113" i="1"/>
  <c r="AP113" i="1" s="1"/>
  <c r="AP112" i="1"/>
  <c r="AP49" i="1"/>
  <c r="AP74" i="1"/>
  <c r="AP70" i="1"/>
  <c r="AO75" i="1"/>
  <c r="AP75" i="1" s="1"/>
  <c r="AO37" i="1"/>
  <c r="AP37" i="1" s="1"/>
  <c r="AJ137" i="1"/>
  <c r="AK137" i="1" s="1"/>
  <c r="AJ108" i="1"/>
  <c r="AK108" i="1" s="1"/>
  <c r="AF113" i="1"/>
  <c r="AJ112" i="1"/>
  <c r="AK112" i="1" s="1"/>
  <c r="AJ74" i="1"/>
  <c r="AK74" i="1" s="1"/>
  <c r="AJ61" i="1"/>
  <c r="AK61" i="1" s="1"/>
  <c r="AF75" i="1"/>
  <c r="AJ49" i="1"/>
  <c r="AK49" i="1" s="1"/>
  <c r="BC36" i="1"/>
  <c r="BD36" i="1" s="1"/>
  <c r="BC32" i="1"/>
  <c r="BD32" i="1" s="1"/>
  <c r="BC23" i="1"/>
  <c r="BD23" i="1" s="1"/>
  <c r="AY37" i="1"/>
  <c r="BC11" i="1"/>
  <c r="BD11" i="1" s="1"/>
  <c r="BC70" i="1"/>
  <c r="BD70" i="1" s="1"/>
  <c r="BC99" i="1"/>
  <c r="BD99" i="1" s="1"/>
  <c r="AY113" i="1"/>
  <c r="BC125" i="1"/>
  <c r="BD125" i="1" s="1"/>
  <c r="BC146" i="1"/>
  <c r="BD146" i="1" s="1"/>
  <c r="BC150" i="1"/>
  <c r="BD150" i="1" s="1"/>
  <c r="Q150" i="1"/>
  <c r="R150" i="1" s="1"/>
  <c r="Q146" i="1"/>
  <c r="R146" i="1" s="1"/>
  <c r="M151" i="1"/>
  <c r="Q125" i="1"/>
  <c r="R125" i="1" s="1"/>
  <c r="Q112" i="1"/>
  <c r="R112" i="1" s="1"/>
  <c r="Q108" i="1"/>
  <c r="R108" i="1" s="1"/>
  <c r="M113" i="1"/>
  <c r="Q61" i="1"/>
  <c r="R61" i="1" s="1"/>
  <c r="Q49" i="1"/>
  <c r="R49" i="1" s="1"/>
  <c r="AJ36" i="1"/>
  <c r="AK36" i="1" s="1"/>
  <c r="AJ32" i="1"/>
  <c r="AK32" i="1" s="1"/>
  <c r="AF37" i="1"/>
  <c r="Q11" i="1"/>
  <c r="R11" i="1" s="1"/>
  <c r="M37" i="1"/>
  <c r="AP61" i="1"/>
  <c r="Q74" i="1"/>
  <c r="R74" i="1" s="1"/>
  <c r="R71" i="1"/>
  <c r="W87" i="1"/>
  <c r="W125" i="1"/>
  <c r="AG37" i="1"/>
  <c r="AU37" i="1"/>
  <c r="AW75" i="1"/>
  <c r="AK81" i="1"/>
  <c r="AJ87" i="1"/>
  <c r="AJ125" i="1"/>
  <c r="AK118" i="1"/>
  <c r="AR37" i="1"/>
  <c r="D99" i="1"/>
  <c r="AH37" i="1"/>
  <c r="Q70" i="1"/>
  <c r="R70" i="1" s="1"/>
  <c r="AB113" i="1"/>
  <c r="D70" i="1"/>
  <c r="Q99" i="1"/>
  <c r="R99" i="1" s="1"/>
  <c r="W11" i="1"/>
  <c r="E37" i="1"/>
  <c r="C37" i="1"/>
  <c r="D37" i="1" s="1"/>
  <c r="AD75" i="1"/>
  <c r="AP108" i="1"/>
  <c r="BD102" i="1"/>
  <c r="BC108" i="1"/>
  <c r="BD108" i="1" s="1"/>
  <c r="AP23" i="1"/>
  <c r="R33" i="1"/>
  <c r="Q36" i="1"/>
  <c r="R36" i="1" s="1"/>
  <c r="R43" i="1"/>
  <c r="AK5" i="1"/>
  <c r="AJ11" i="1"/>
  <c r="W23" i="1"/>
  <c r="W137" i="1"/>
  <c r="W146" i="1"/>
  <c r="BD13" i="1"/>
  <c r="AK25" i="1"/>
  <c r="AK42" i="1"/>
  <c r="AQ75" i="1"/>
  <c r="AY75" i="1"/>
  <c r="BD80" i="1"/>
  <c r="H113" i="1"/>
  <c r="P113" i="1"/>
  <c r="AA113" i="1"/>
  <c r="AI113" i="1"/>
  <c r="AT113" i="1"/>
  <c r="BB113" i="1"/>
  <c r="Q23" i="1"/>
  <c r="R23" i="1" s="1"/>
  <c r="AJ23" i="1"/>
  <c r="AK23" i="1" s="1"/>
  <c r="Q87" i="1"/>
  <c r="Q137" i="1"/>
  <c r="R137" i="1" s="1"/>
  <c r="BC137" i="1"/>
  <c r="BD137" i="1" s="1"/>
  <c r="AJ146" i="1"/>
  <c r="AK146" i="1" s="1"/>
  <c r="BB151" i="1"/>
  <c r="AX37" i="1"/>
  <c r="J113" i="1"/>
  <c r="AC113" i="1"/>
  <c r="AV113" i="1"/>
  <c r="BD88" i="1"/>
  <c r="AE37" i="1"/>
  <c r="Q32" i="1"/>
  <c r="R32" i="1" s="1"/>
  <c r="BC74" i="1"/>
  <c r="BD74" i="1" s="1"/>
  <c r="AQ151" i="1"/>
  <c r="AY151" i="1"/>
  <c r="AJ150" i="1"/>
  <c r="AK150" i="1" s="1"/>
  <c r="L37" i="1"/>
  <c r="BC49" i="1"/>
  <c r="BC61" i="1"/>
  <c r="BD61" i="1" s="1"/>
  <c r="AJ70" i="1"/>
  <c r="AK70" i="1" s="1"/>
  <c r="AJ99" i="1"/>
  <c r="AK99" i="1" s="1"/>
  <c r="BC112" i="1"/>
  <c r="BD112" i="1" s="1"/>
  <c r="X151" i="1"/>
  <c r="AF151" i="1"/>
  <c r="BC37" i="1" l="1"/>
  <c r="BD37" i="1" s="1"/>
  <c r="BC113" i="1"/>
  <c r="BD113" i="1" s="1"/>
  <c r="Q151" i="1"/>
  <c r="R151" i="1" s="1"/>
  <c r="AJ151" i="1"/>
  <c r="AK151" i="1" s="1"/>
  <c r="AK125" i="1"/>
  <c r="AJ113" i="1"/>
  <c r="AK113" i="1" s="1"/>
  <c r="AK87" i="1"/>
  <c r="AJ75" i="1"/>
  <c r="AK75" i="1" s="1"/>
  <c r="R87" i="1"/>
  <c r="Q113" i="1"/>
  <c r="R113" i="1" s="1"/>
  <c r="BC151" i="1"/>
  <c r="BD151" i="1" s="1"/>
  <c r="BC75" i="1"/>
  <c r="BD75" i="1" s="1"/>
  <c r="BD49" i="1"/>
  <c r="AK11" i="1"/>
  <c r="AJ37" i="1"/>
  <c r="AK37" i="1" s="1"/>
  <c r="Q37" i="1"/>
  <c r="R37" i="1" s="1"/>
  <c r="Q75" i="1"/>
  <c r="R75" i="1" s="1"/>
</calcChain>
</file>

<file path=xl/sharedStrings.xml><?xml version="1.0" encoding="utf-8"?>
<sst xmlns="http://schemas.openxmlformats.org/spreadsheetml/2006/main" count="708" uniqueCount="73">
  <si>
    <t>CAPITAL SALUD</t>
  </si>
  <si>
    <t>SANITAS</t>
  </si>
  <si>
    <t>FAMISANAR</t>
  </si>
  <si>
    <t>Menor de un año</t>
  </si>
  <si>
    <t>Localidad</t>
  </si>
  <si>
    <t>Sede</t>
  </si>
  <si>
    <t>Meta anual</t>
  </si>
  <si>
    <t>Meta mensual</t>
  </si>
  <si>
    <t>Ene</t>
  </si>
  <si>
    <t>Feb.</t>
  </si>
  <si>
    <t>Mar.</t>
  </si>
  <si>
    <t>Abr.</t>
  </si>
  <si>
    <t>May.</t>
  </si>
  <si>
    <t>Jun.</t>
  </si>
  <si>
    <t>Jul.</t>
  </si>
  <si>
    <t>Ago.</t>
  </si>
  <si>
    <t>Sep.</t>
  </si>
  <si>
    <t>Oct.</t>
  </si>
  <si>
    <t>Nov.</t>
  </si>
  <si>
    <t>Dic.</t>
  </si>
  <si>
    <t>Total</t>
  </si>
  <si>
    <t>%</t>
  </si>
  <si>
    <t>Bosa</t>
  </si>
  <si>
    <t>Centro de Salud Pablo VI Bosa</t>
  </si>
  <si>
    <t>Centro de Salud José María Carbonell</t>
  </si>
  <si>
    <t>Centro de Salud La Estación</t>
  </si>
  <si>
    <t>Centro de Salud Olarte</t>
  </si>
  <si>
    <t>Centro de Salud El Porvenir</t>
  </si>
  <si>
    <t>Centro de Salud Villa Javier</t>
  </si>
  <si>
    <t>Hospital de Bosa</t>
  </si>
  <si>
    <t>Total Localidad</t>
  </si>
  <si>
    <t>Kennedy</t>
  </si>
  <si>
    <t>Centro de Salud Mexicana</t>
  </si>
  <si>
    <t>Centro de Salud Abastos</t>
  </si>
  <si>
    <t>Centro de Salud Catalina</t>
  </si>
  <si>
    <t>Centro de Salud Bomberos</t>
  </si>
  <si>
    <t>Centro de Salud Alquería</t>
  </si>
  <si>
    <t>Centro de Salud Britalia</t>
  </si>
  <si>
    <t>Centro de Salud Carvajal</t>
  </si>
  <si>
    <t>Centro de Salud Patios</t>
  </si>
  <si>
    <t>Hospital Pediátrico Tintal</t>
  </si>
  <si>
    <t>Hospital Occidente de Kennedy</t>
  </si>
  <si>
    <t>Centro de Salud Tintal</t>
  </si>
  <si>
    <t>Fontibon</t>
  </si>
  <si>
    <t>Hospital Fontibón</t>
  </si>
  <si>
    <t>Centro de Salud Terminal Aéreo</t>
  </si>
  <si>
    <t>Centro de Salud Terminal Terrestre</t>
  </si>
  <si>
    <t>Centro de Salud San Pablo</t>
  </si>
  <si>
    <t>Centro de Salud Internacional</t>
  </si>
  <si>
    <t>Centro de Salud Puerta De Teja</t>
  </si>
  <si>
    <t>Centro de Salud Centro Día</t>
  </si>
  <si>
    <t>Centro de Salud Zona Franca</t>
  </si>
  <si>
    <t>Puente Aranda</t>
  </si>
  <si>
    <t>Centro de Salud Trinidad Galán</t>
  </si>
  <si>
    <t>Centro de Salud Alcalá Muzú</t>
  </si>
  <si>
    <t>Centro de Salud Asunción Bochica</t>
  </si>
  <si>
    <t>Total Subred</t>
  </si>
  <si>
    <t>Año</t>
  </si>
  <si>
    <t>18 meses</t>
  </si>
  <si>
    <t>5 años</t>
  </si>
  <si>
    <t>Cumplimiento</t>
  </si>
  <si>
    <t>Mensual</t>
  </si>
  <si>
    <t>Avance a Agosto</t>
  </si>
  <si>
    <t>&gt;95%</t>
  </si>
  <si>
    <t>&gt;=7,9</t>
  </si>
  <si>
    <t>&gt;=63,2</t>
  </si>
  <si>
    <t>90-94%</t>
  </si>
  <si>
    <t>7,8 a 7,5</t>
  </si>
  <si>
    <t>62,4 a 60</t>
  </si>
  <si>
    <t>&lt;90%</t>
  </si>
  <si>
    <t>&lt;=7,4</t>
  </si>
  <si>
    <t>&lt;=59,2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</si>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</sst>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1" fontId="0" fillId="4" borderId="20" xfId="0" applyNumberFormat="1" applyFill="1" applyBorder="1" applyAlignment="1">
      <alignment horizontal="center" vertical="center"/>
    </xf>
    <xf numFmtId="1" fontId="0" fillId="4" borderId="21" xfId="0" applyNumberForma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9" fontId="0" fillId="5" borderId="22" xfId="2" applyFont="1" applyFill="1" applyBorder="1" applyAlignment="1">
      <alignment horizontal="center"/>
    </xf>
    <xf numFmtId="0" fontId="2" fillId="3" borderId="24" xfId="0" applyFont="1" applyFill="1" applyBorder="1"/>
    <xf numFmtId="1" fontId="0" fillId="6" borderId="23" xfId="0" applyNumberFormat="1" applyFill="1" applyBorder="1" applyAlignment="1">
      <alignment horizontal="center" vertical="center"/>
    </xf>
    <xf numFmtId="1" fontId="0" fillId="6" borderId="25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9" fontId="0" fillId="7" borderId="25" xfId="2" applyFont="1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2" fillId="3" borderId="25" xfId="0" applyFont="1" applyFill="1" applyBorder="1"/>
    <xf numFmtId="1" fontId="0" fillId="4" borderId="23" xfId="0" applyNumberFormat="1" applyFill="1" applyBorder="1" applyAlignment="1">
      <alignment horizontal="center" vertical="center"/>
    </xf>
    <xf numFmtId="1" fontId="0" fillId="4" borderId="25" xfId="0" applyNumberForma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9" fontId="0" fillId="5" borderId="28" xfId="2" applyFont="1" applyFill="1" applyBorder="1" applyAlignment="1">
      <alignment horizontal="center"/>
    </xf>
    <xf numFmtId="9" fontId="0" fillId="5" borderId="25" xfId="2" applyFont="1" applyFill="1" applyBorder="1" applyAlignment="1">
      <alignment horizontal="center" vertical="center"/>
    </xf>
    <xf numFmtId="9" fontId="0" fillId="8" borderId="25" xfId="2" applyFont="1" applyFill="1" applyBorder="1" applyAlignment="1">
      <alignment horizontal="center" vertical="center"/>
    </xf>
    <xf numFmtId="9" fontId="0" fillId="7" borderId="28" xfId="2" applyFont="1" applyFill="1" applyBorder="1" applyAlignment="1">
      <alignment horizontal="center"/>
    </xf>
    <xf numFmtId="1" fontId="2" fillId="3" borderId="23" xfId="0" applyNumberFormat="1" applyFont="1" applyFill="1" applyBorder="1" applyAlignment="1">
      <alignment horizontal="center" vertical="center"/>
    </xf>
    <xf numFmtId="1" fontId="2" fillId="3" borderId="25" xfId="0" applyNumberFormat="1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9" fontId="2" fillId="5" borderId="34" xfId="2" applyFont="1" applyFill="1" applyBorder="1" applyAlignment="1">
      <alignment horizontal="center"/>
    </xf>
    <xf numFmtId="1" fontId="2" fillId="3" borderId="31" xfId="0" applyNumberFormat="1" applyFont="1" applyFill="1" applyBorder="1" applyAlignment="1">
      <alignment horizontal="center" vertical="center"/>
    </xf>
    <xf numFmtId="1" fontId="2" fillId="3" borderId="35" xfId="0" applyNumberFormat="1" applyFont="1" applyFill="1" applyBorder="1" applyAlignment="1">
      <alignment horizontal="center" vertical="center"/>
    </xf>
    <xf numFmtId="9" fontId="2" fillId="7" borderId="34" xfId="2" applyFont="1" applyFill="1" applyBorder="1" applyAlignment="1">
      <alignment horizontal="center" vertical="center"/>
    </xf>
    <xf numFmtId="0" fontId="2" fillId="9" borderId="25" xfId="0" applyFont="1" applyFill="1" applyBorder="1"/>
    <xf numFmtId="9" fontId="0" fillId="7" borderId="22" xfId="2" applyFont="1" applyFill="1" applyBorder="1" applyAlignment="1">
      <alignment horizontal="center"/>
    </xf>
    <xf numFmtId="1" fontId="0" fillId="6" borderId="15" xfId="0" applyNumberFormat="1" applyFill="1" applyBorder="1" applyAlignment="1">
      <alignment horizontal="center" vertical="center"/>
    </xf>
    <xf numFmtId="1" fontId="0" fillId="6" borderId="17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9" fontId="0" fillId="7" borderId="17" xfId="2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2" fillId="9" borderId="24" xfId="0" applyFont="1" applyFill="1" applyBorder="1"/>
    <xf numFmtId="9" fontId="0" fillId="0" borderId="25" xfId="2" applyFont="1" applyBorder="1" applyAlignment="1">
      <alignment horizontal="center" vertical="center"/>
    </xf>
    <xf numFmtId="1" fontId="2" fillId="9" borderId="23" xfId="0" applyNumberFormat="1" applyFont="1" applyFill="1" applyBorder="1" applyAlignment="1">
      <alignment horizontal="center" vertical="center"/>
    </xf>
    <xf numFmtId="1" fontId="2" fillId="9" borderId="25" xfId="0" applyNumberFormat="1" applyFont="1" applyFill="1" applyBorder="1" applyAlignment="1">
      <alignment horizontal="center" vertical="center"/>
    </xf>
    <xf numFmtId="0" fontId="2" fillId="9" borderId="31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9" fontId="2" fillId="7" borderId="34" xfId="2" applyFont="1" applyFill="1" applyBorder="1" applyAlignment="1">
      <alignment horizontal="center"/>
    </xf>
    <xf numFmtId="1" fontId="2" fillId="9" borderId="31" xfId="0" applyNumberFormat="1" applyFont="1" applyFill="1" applyBorder="1" applyAlignment="1">
      <alignment horizontal="center" vertical="center"/>
    </xf>
    <xf numFmtId="1" fontId="2" fillId="9" borderId="35" xfId="0" applyNumberFormat="1" applyFont="1" applyFill="1" applyBorder="1" applyAlignment="1">
      <alignment horizontal="center" vertical="center"/>
    </xf>
    <xf numFmtId="0" fontId="2" fillId="10" borderId="25" xfId="0" applyFont="1" applyFill="1" applyBorder="1"/>
    <xf numFmtId="0" fontId="2" fillId="10" borderId="16" xfId="0" applyFont="1" applyFill="1" applyBorder="1"/>
    <xf numFmtId="0" fontId="0" fillId="4" borderId="23" xfId="0" applyFill="1" applyBorder="1" applyAlignment="1">
      <alignment horizontal="center" vertical="center"/>
    </xf>
    <xf numFmtId="0" fontId="2" fillId="10" borderId="24" xfId="0" applyFont="1" applyFill="1" applyBorder="1"/>
    <xf numFmtId="1" fontId="2" fillId="10" borderId="23" xfId="0" applyNumberFormat="1" applyFont="1" applyFill="1" applyBorder="1" applyAlignment="1">
      <alignment horizontal="center" vertical="center"/>
    </xf>
    <xf numFmtId="1" fontId="2" fillId="10" borderId="25" xfId="0" applyNumberFormat="1" applyFont="1" applyFill="1" applyBorder="1" applyAlignment="1">
      <alignment horizontal="center" vertical="center"/>
    </xf>
    <xf numFmtId="0" fontId="2" fillId="10" borderId="31" xfId="0" applyFont="1" applyFill="1" applyBorder="1" applyAlignment="1">
      <alignment horizontal="center" vertical="center"/>
    </xf>
    <xf numFmtId="0" fontId="2" fillId="10" borderId="32" xfId="0" applyFont="1" applyFill="1" applyBorder="1" applyAlignment="1">
      <alignment horizontal="center" vertical="center"/>
    </xf>
    <xf numFmtId="0" fontId="2" fillId="10" borderId="33" xfId="0" applyFont="1" applyFill="1" applyBorder="1" applyAlignment="1">
      <alignment horizontal="center" vertical="center"/>
    </xf>
    <xf numFmtId="1" fontId="2" fillId="10" borderId="31" xfId="0" applyNumberFormat="1" applyFont="1" applyFill="1" applyBorder="1" applyAlignment="1">
      <alignment horizontal="center" vertical="center"/>
    </xf>
    <xf numFmtId="1" fontId="2" fillId="10" borderId="35" xfId="0" applyNumberFormat="1" applyFont="1" applyFill="1" applyBorder="1" applyAlignment="1">
      <alignment horizontal="center" vertical="center"/>
    </xf>
    <xf numFmtId="9" fontId="2" fillId="5" borderId="34" xfId="2" applyFont="1" applyFill="1" applyBorder="1" applyAlignment="1">
      <alignment horizontal="center" vertical="center"/>
    </xf>
    <xf numFmtId="0" fontId="2" fillId="11" borderId="25" xfId="0" applyFont="1" applyFill="1" applyBorder="1"/>
    <xf numFmtId="0" fontId="2" fillId="11" borderId="16" xfId="0" applyFont="1" applyFill="1" applyBorder="1"/>
    <xf numFmtId="9" fontId="0" fillId="5" borderId="17" xfId="2" applyFont="1" applyFill="1" applyBorder="1" applyAlignment="1">
      <alignment horizontal="center" vertical="center"/>
    </xf>
    <xf numFmtId="9" fontId="0" fillId="8" borderId="28" xfId="2" applyFont="1" applyFill="1" applyBorder="1" applyAlignment="1">
      <alignment horizontal="center"/>
    </xf>
    <xf numFmtId="0" fontId="2" fillId="11" borderId="36" xfId="0" applyFont="1" applyFill="1" applyBorder="1" applyAlignment="1">
      <alignment horizontal="center" vertical="center"/>
    </xf>
    <xf numFmtId="1" fontId="2" fillId="11" borderId="37" xfId="0" applyNumberFormat="1" applyFont="1" applyFill="1" applyBorder="1" applyAlignment="1">
      <alignment horizontal="center" vertical="center"/>
    </xf>
    <xf numFmtId="0" fontId="2" fillId="11" borderId="31" xfId="0" applyFont="1" applyFill="1" applyBorder="1" applyAlignment="1">
      <alignment horizontal="center" vertical="center"/>
    </xf>
    <xf numFmtId="0" fontId="2" fillId="11" borderId="32" xfId="0" applyFont="1" applyFill="1" applyBorder="1" applyAlignment="1">
      <alignment horizontal="center" vertical="center"/>
    </xf>
    <xf numFmtId="0" fontId="2" fillId="11" borderId="33" xfId="0" applyFont="1" applyFill="1" applyBorder="1" applyAlignment="1">
      <alignment horizontal="center" vertical="center"/>
    </xf>
    <xf numFmtId="1" fontId="2" fillId="11" borderId="31" xfId="0" applyNumberFormat="1" applyFont="1" applyFill="1" applyBorder="1" applyAlignment="1">
      <alignment horizontal="center" vertical="center"/>
    </xf>
    <xf numFmtId="1" fontId="2" fillId="11" borderId="35" xfId="0" applyNumberFormat="1" applyFont="1" applyFill="1" applyBorder="1" applyAlignment="1">
      <alignment horizontal="center" vertical="center"/>
    </xf>
    <xf numFmtId="9" fontId="2" fillId="8" borderId="34" xfId="2" applyFont="1" applyFill="1" applyBorder="1" applyAlignment="1">
      <alignment horizontal="center" vertical="center"/>
    </xf>
    <xf numFmtId="1" fontId="2" fillId="2" borderId="31" xfId="0" applyNumberFormat="1" applyFont="1" applyFill="1" applyBorder="1" applyAlignment="1">
      <alignment horizontal="center" vertical="center"/>
    </xf>
    <xf numFmtId="1" fontId="2" fillId="2" borderId="35" xfId="0" applyNumberFormat="1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9" fontId="2" fillId="7" borderId="14" xfId="2" applyFont="1" applyFill="1" applyBorder="1" applyAlignment="1">
      <alignment horizontal="center"/>
    </xf>
    <xf numFmtId="1" fontId="2" fillId="2" borderId="41" xfId="0" applyNumberFormat="1" applyFont="1" applyFill="1" applyBorder="1" applyAlignment="1">
      <alignment horizontal="center" vertical="center"/>
    </xf>
    <xf numFmtId="1" fontId="2" fillId="2" borderId="42" xfId="0" applyNumberFormat="1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9" fontId="2" fillId="7" borderId="45" xfId="2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>
      <alignment horizontal="center" vertical="center"/>
    </xf>
    <xf numFmtId="9" fontId="2" fillId="7" borderId="14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28" xfId="2" applyFont="1" applyFill="1" applyBorder="1" applyAlignment="1">
      <alignment horizontal="center"/>
    </xf>
    <xf numFmtId="9" fontId="2" fillId="8" borderId="34" xfId="2" applyFont="1" applyFill="1" applyBorder="1" applyAlignment="1">
      <alignment horizontal="center"/>
    </xf>
    <xf numFmtId="1" fontId="2" fillId="11" borderId="36" xfId="0" applyNumberFormat="1" applyFont="1" applyFill="1" applyBorder="1" applyAlignment="1">
      <alignment horizontal="center" vertical="center"/>
    </xf>
    <xf numFmtId="9" fontId="2" fillId="5" borderId="14" xfId="2" applyFont="1" applyFill="1" applyBorder="1" applyAlignment="1">
      <alignment horizontal="center"/>
    </xf>
    <xf numFmtId="164" fontId="3" fillId="0" borderId="27" xfId="1" applyNumberFormat="1" applyFont="1" applyBorder="1" applyAlignment="1">
      <alignment horizontal="center" vertical="center"/>
    </xf>
    <xf numFmtId="164" fontId="3" fillId="0" borderId="27" xfId="1" applyNumberFormat="1" applyFont="1" applyBorder="1"/>
    <xf numFmtId="164" fontId="3" fillId="12" borderId="27" xfId="1" applyNumberFormat="1" applyFont="1" applyFill="1" applyBorder="1" applyAlignment="1">
      <alignment horizontal="center" vertical="center"/>
    </xf>
    <xf numFmtId="165" fontId="3" fillId="12" borderId="27" xfId="1" applyNumberFormat="1" applyFont="1" applyFill="1" applyBorder="1" applyAlignment="1">
      <alignment horizontal="center" vertical="center"/>
    </xf>
    <xf numFmtId="164" fontId="3" fillId="8" borderId="27" xfId="1" applyNumberFormat="1" applyFont="1" applyFill="1" applyBorder="1" applyAlignment="1">
      <alignment horizontal="center" vertical="center"/>
    </xf>
    <xf numFmtId="165" fontId="3" fillId="8" borderId="27" xfId="1" applyNumberFormat="1" applyFont="1" applyFill="1" applyBorder="1" applyAlignment="1">
      <alignment horizontal="center" vertical="center"/>
    </xf>
    <xf numFmtId="164" fontId="3" fillId="8" borderId="27" xfId="1" applyNumberFormat="1" applyFont="1" applyFill="1" applyBorder="1" applyAlignment="1">
      <alignment horizontal="center"/>
    </xf>
    <xf numFmtId="164" fontId="3" fillId="5" borderId="27" xfId="1" applyNumberFormat="1" applyFont="1" applyFill="1" applyBorder="1" applyAlignment="1">
      <alignment horizontal="center" vertical="center"/>
    </xf>
    <xf numFmtId="165" fontId="3" fillId="5" borderId="27" xfId="1" applyNumberFormat="1" applyFont="1" applyFill="1" applyBorder="1" applyAlignment="1">
      <alignment horizontal="center" vertical="center"/>
    </xf>
    <xf numFmtId="164" fontId="3" fillId="5" borderId="27" xfId="1" applyNumberFormat="1" applyFont="1" applyFill="1" applyBorder="1" applyAlignment="1">
      <alignment horizontal="center"/>
    </xf>
    <xf numFmtId="0" fontId="2" fillId="11" borderId="29" xfId="0" applyFont="1" applyFill="1" applyBorder="1" applyAlignment="1">
      <alignment horizontal="center" vertical="center" wrapText="1"/>
    </xf>
    <xf numFmtId="0" fontId="2" fillId="11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10" borderId="29" xfId="0" applyFont="1" applyFill="1" applyBorder="1" applyAlignment="1">
      <alignment horizontal="center" vertical="center"/>
    </xf>
    <xf numFmtId="0" fontId="2" fillId="10" borderId="30" xfId="0" applyFont="1" applyFill="1" applyBorder="1" applyAlignment="1">
      <alignment horizontal="center" vertical="center"/>
    </xf>
    <xf numFmtId="0" fontId="2" fillId="11" borderId="23" xfId="0" applyFont="1" applyFill="1" applyBorder="1" applyAlignment="1">
      <alignment horizontal="center" vertical="center" wrapText="1"/>
    </xf>
    <xf numFmtId="0" fontId="2" fillId="9" borderId="29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2" fillId="10" borderId="23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11" borderId="15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6D674-6886-47C3-9B2B-D12DD9380907}">
  <dimension ref="A1:BD156"/>
  <sheetViews>
    <sheetView tabSelected="1" topLeftCell="A100" zoomScale="68" zoomScaleNormal="68" workbookViewId="0">
      <selection activeCell="X155" sqref="X155"/>
    </sheetView>
  </sheetViews>
  <sheetFormatPr baseColWidth="10" defaultRowHeight="15" x14ac:dyDescent="0.25"/>
  <cols>
    <col min="1" max="1" width="11.42578125" customWidth="1"/>
    <col min="2" max="2" width="34.140625" customWidth="1"/>
    <col min="3" max="4" width="9.28515625" customWidth="1"/>
    <col min="5" max="5" width="5.42578125" customWidth="1"/>
    <col min="6" max="6" width="4.85546875" customWidth="1"/>
    <col min="7" max="7" width="5" customWidth="1"/>
    <col min="8" max="8" width="4.7109375" customWidth="1"/>
    <col min="9" max="9" width="5.28515625" customWidth="1"/>
    <col min="10" max="10" width="4.5703125" customWidth="1"/>
    <col min="11" max="11" width="4.85546875" customWidth="1"/>
    <col min="12" max="12" width="5" customWidth="1"/>
    <col min="13" max="13" width="4.85546875" customWidth="1"/>
    <col min="14" max="14" width="4.5703125" customWidth="1"/>
    <col min="15" max="15" width="5.140625" customWidth="1"/>
    <col min="16" max="16" width="4.28515625" customWidth="1"/>
    <col min="17" max="17" width="5.42578125" customWidth="1"/>
    <col min="18" max="18" width="8.85546875" customWidth="1"/>
    <col min="19" max="20" width="11.42578125" customWidth="1"/>
    <col min="21" max="21" width="34.42578125" customWidth="1"/>
    <col min="22" max="22" width="9.7109375" customWidth="1"/>
    <col min="23" max="23" width="9.140625" customWidth="1"/>
    <col min="24" max="24" width="5.28515625" customWidth="1"/>
    <col min="25" max="25" width="4.85546875" customWidth="1"/>
    <col min="26" max="26" width="5.140625" customWidth="1"/>
    <col min="27" max="27" width="4.7109375" customWidth="1"/>
    <col min="28" max="28" width="5.42578125" customWidth="1"/>
    <col min="29" max="29" width="5.85546875" customWidth="1"/>
    <col min="30" max="30" width="5.7109375" customWidth="1"/>
    <col min="31" max="31" width="5" customWidth="1"/>
    <col min="32" max="32" width="4.85546875" customWidth="1"/>
    <col min="33" max="33" width="4.5703125" customWidth="1"/>
    <col min="34" max="34" width="5.140625" customWidth="1"/>
    <col min="35" max="35" width="4.28515625" customWidth="1"/>
    <col min="36" max="36" width="6.7109375" customWidth="1"/>
    <col min="37" max="37" width="9.42578125" customWidth="1"/>
    <col min="38" max="39" width="11.42578125" customWidth="1"/>
    <col min="40" max="40" width="34.42578125" customWidth="1"/>
    <col min="41" max="41" width="9.85546875" style="101" customWidth="1"/>
    <col min="42" max="42" width="9.28515625" customWidth="1"/>
    <col min="43" max="43" width="5.28515625" customWidth="1"/>
    <col min="44" max="44" width="4.85546875" customWidth="1"/>
    <col min="45" max="45" width="5.140625" customWidth="1"/>
    <col min="46" max="46" width="4.7109375" customWidth="1"/>
    <col min="47" max="47" width="5.42578125" customWidth="1"/>
    <col min="48" max="49" width="5.140625" customWidth="1"/>
    <col min="50" max="50" width="5" customWidth="1"/>
    <col min="51" max="51" width="4.85546875" customWidth="1"/>
    <col min="52" max="52" width="4.5703125" customWidth="1"/>
    <col min="53" max="53" width="5.140625" customWidth="1"/>
    <col min="54" max="54" width="4.28515625" customWidth="1"/>
    <col min="55" max="55" width="6.7109375" customWidth="1"/>
    <col min="56" max="56" width="8.42578125" customWidth="1"/>
    <col min="57" max="58" width="11.42578125" customWidth="1"/>
  </cols>
  <sheetData>
    <row r="1" spans="1:56" x14ac:dyDescent="0.25">
      <c r="A1" s="134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6"/>
      <c r="T1" s="134" t="s">
        <v>1</v>
      </c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6"/>
      <c r="AM1" s="134" t="s">
        <v>2</v>
      </c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6"/>
    </row>
    <row r="2" spans="1:56" ht="15.75" thickBot="1" x14ac:dyDescent="0.3">
      <c r="A2" s="129" t="s">
        <v>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1"/>
      <c r="T2" s="152" t="s">
        <v>3</v>
      </c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4"/>
      <c r="AM2" s="152" t="s">
        <v>3</v>
      </c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4"/>
    </row>
    <row r="3" spans="1:56" ht="30.75" thickBot="1" x14ac:dyDescent="0.3">
      <c r="A3" s="1" t="s">
        <v>4</v>
      </c>
      <c r="B3" s="2" t="s">
        <v>5</v>
      </c>
      <c r="C3" s="3" t="s">
        <v>6</v>
      </c>
      <c r="D3" s="4" t="s">
        <v>7</v>
      </c>
      <c r="E3" s="1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5" t="s">
        <v>18</v>
      </c>
      <c r="P3" s="5" t="s">
        <v>19</v>
      </c>
      <c r="Q3" s="6" t="s">
        <v>20</v>
      </c>
      <c r="R3" s="7" t="s">
        <v>21</v>
      </c>
      <c r="T3" s="8" t="s">
        <v>4</v>
      </c>
      <c r="U3" s="9" t="s">
        <v>5</v>
      </c>
      <c r="V3" s="10" t="s">
        <v>6</v>
      </c>
      <c r="W3" s="11" t="s">
        <v>7</v>
      </c>
      <c r="X3" s="12" t="s">
        <v>8</v>
      </c>
      <c r="Y3" s="13" t="s">
        <v>9</v>
      </c>
      <c r="Z3" s="13" t="s">
        <v>10</v>
      </c>
      <c r="AA3" s="13" t="s">
        <v>11</v>
      </c>
      <c r="AB3" s="13" t="s">
        <v>12</v>
      </c>
      <c r="AC3" s="13" t="s">
        <v>13</v>
      </c>
      <c r="AD3" s="13" t="s">
        <v>14</v>
      </c>
      <c r="AE3" s="13" t="s">
        <v>15</v>
      </c>
      <c r="AF3" s="13" t="s">
        <v>16</v>
      </c>
      <c r="AG3" s="13" t="s">
        <v>17</v>
      </c>
      <c r="AH3" s="13" t="s">
        <v>18</v>
      </c>
      <c r="AI3" s="13" t="s">
        <v>19</v>
      </c>
      <c r="AJ3" s="13" t="s">
        <v>20</v>
      </c>
      <c r="AK3" s="14" t="s">
        <v>21</v>
      </c>
      <c r="AM3" s="8" t="s">
        <v>4</v>
      </c>
      <c r="AN3" s="9" t="s">
        <v>5</v>
      </c>
      <c r="AO3" s="10" t="s">
        <v>6</v>
      </c>
      <c r="AP3" s="11" t="s">
        <v>7</v>
      </c>
      <c r="AQ3" s="12" t="s">
        <v>8</v>
      </c>
      <c r="AR3" s="13" t="s">
        <v>9</v>
      </c>
      <c r="AS3" s="13" t="s">
        <v>10</v>
      </c>
      <c r="AT3" s="13" t="s">
        <v>11</v>
      </c>
      <c r="AU3" s="13" t="s">
        <v>12</v>
      </c>
      <c r="AV3" s="13" t="s">
        <v>13</v>
      </c>
      <c r="AW3" s="13" t="s">
        <v>14</v>
      </c>
      <c r="AX3" s="13" t="s">
        <v>15</v>
      </c>
      <c r="AY3" s="13" t="s">
        <v>16</v>
      </c>
      <c r="AZ3" s="13" t="s">
        <v>17</v>
      </c>
      <c r="BA3" s="13" t="s">
        <v>18</v>
      </c>
      <c r="BB3" s="13" t="s">
        <v>19</v>
      </c>
      <c r="BC3" s="13" t="s">
        <v>20</v>
      </c>
      <c r="BD3" s="14" t="s">
        <v>21</v>
      </c>
    </row>
    <row r="4" spans="1:56" x14ac:dyDescent="0.25">
      <c r="A4" s="132" t="s">
        <v>22</v>
      </c>
      <c r="B4" s="29" t="s">
        <v>27</v>
      </c>
      <c r="C4" s="15">
        <v>217.42857142857099</v>
      </c>
      <c r="D4" s="16">
        <f>+C4/12</f>
        <v>18.119047619047581</v>
      </c>
      <c r="E4" s="17">
        <v>16</v>
      </c>
      <c r="F4" s="18">
        <v>8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9">
        <f>SUM(E4:P4)</f>
        <v>24</v>
      </c>
      <c r="R4" s="20">
        <f>+Q4/C4</f>
        <v>0.11038107752956658</v>
      </c>
      <c r="T4" s="133" t="s">
        <v>22</v>
      </c>
      <c r="U4" s="29" t="s">
        <v>27</v>
      </c>
      <c r="V4" s="22">
        <v>9.518518518518519</v>
      </c>
      <c r="W4" s="23">
        <f>+V4/12</f>
        <v>0.79320987654320996</v>
      </c>
      <c r="X4" s="24">
        <v>4</v>
      </c>
      <c r="Y4" s="25">
        <v>3</v>
      </c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>
        <f>SUM(X4:AI4)</f>
        <v>7</v>
      </c>
      <c r="AK4" s="27">
        <f>+AJ4/V4</f>
        <v>0.73540856031128399</v>
      </c>
      <c r="AM4" s="133" t="s">
        <v>22</v>
      </c>
      <c r="AN4" s="29" t="s">
        <v>27</v>
      </c>
      <c r="AO4" s="28">
        <v>20</v>
      </c>
      <c r="AP4" s="23">
        <f t="shared" ref="AP4:AP10" si="0">+AO4/12</f>
        <v>1.6666666666666667</v>
      </c>
      <c r="AQ4" s="24">
        <v>4</v>
      </c>
      <c r="AR4" s="25">
        <v>4</v>
      </c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6">
        <f>SUM(AQ4:BB4)</f>
        <v>8</v>
      </c>
      <c r="BD4" s="27">
        <f>+BC4/AO4</f>
        <v>0.4</v>
      </c>
    </row>
    <row r="5" spans="1:56" x14ac:dyDescent="0.25">
      <c r="A5" s="133"/>
      <c r="B5" s="29" t="s">
        <v>24</v>
      </c>
      <c r="C5" s="30">
        <v>217.42857142857099</v>
      </c>
      <c r="D5" s="31">
        <f t="shared" ref="D5:D35" si="1">+C5/12</f>
        <v>18.119047619047581</v>
      </c>
      <c r="E5" s="32">
        <v>5</v>
      </c>
      <c r="F5" s="25">
        <v>2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33">
        <f t="shared" ref="Q5:Q35" si="2">SUM(E5:P5)</f>
        <v>7</v>
      </c>
      <c r="R5" s="34">
        <f t="shared" ref="R5" si="3">+Q5/C5</f>
        <v>3.2194480946123587E-2</v>
      </c>
      <c r="T5" s="133"/>
      <c r="U5" s="29" t="s">
        <v>24</v>
      </c>
      <c r="V5" s="22">
        <v>9.518518518518519</v>
      </c>
      <c r="W5" s="23">
        <f t="shared" ref="W5:W35" si="4">+V5/12</f>
        <v>0.79320987654320996</v>
      </c>
      <c r="X5" s="24">
        <v>0</v>
      </c>
      <c r="Y5" s="25">
        <v>2</v>
      </c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>
        <f t="shared" ref="AJ5:AJ10" si="5">SUM(X5:AI5)</f>
        <v>2</v>
      </c>
      <c r="AK5" s="27">
        <f t="shared" ref="AK5" si="6">+AJ5/V5</f>
        <v>0.2101167315175097</v>
      </c>
      <c r="AM5" s="133"/>
      <c r="AN5" s="29" t="s">
        <v>24</v>
      </c>
      <c r="AO5" s="28">
        <v>20</v>
      </c>
      <c r="AP5" s="23">
        <f t="shared" si="0"/>
        <v>1.6666666666666667</v>
      </c>
      <c r="AQ5" s="24">
        <v>1</v>
      </c>
      <c r="AR5" s="25">
        <v>2</v>
      </c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6">
        <f t="shared" ref="BC5:BC10" si="7">SUM(AQ5:BB5)</f>
        <v>3</v>
      </c>
      <c r="BD5" s="36">
        <f t="shared" ref="BD5" si="8">+BC5/AO5</f>
        <v>0.15</v>
      </c>
    </row>
    <row r="6" spans="1:56" x14ac:dyDescent="0.25">
      <c r="A6" s="133"/>
      <c r="B6" s="29" t="s">
        <v>25</v>
      </c>
      <c r="C6" s="30">
        <v>217.42857142857099</v>
      </c>
      <c r="D6" s="31">
        <f t="shared" si="1"/>
        <v>18.119047619047581</v>
      </c>
      <c r="E6" s="32">
        <v>7</v>
      </c>
      <c r="F6" s="25">
        <v>5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33">
        <f t="shared" si="2"/>
        <v>12</v>
      </c>
      <c r="R6" s="34">
        <f>+Q6/C6</f>
        <v>5.519053876478329E-2</v>
      </c>
      <c r="T6" s="133"/>
      <c r="U6" s="29" t="s">
        <v>25</v>
      </c>
      <c r="V6" s="22">
        <v>9.518518518518519</v>
      </c>
      <c r="W6" s="23">
        <f t="shared" si="4"/>
        <v>0.79320987654320996</v>
      </c>
      <c r="X6" s="24">
        <v>0</v>
      </c>
      <c r="Y6" s="25">
        <v>0</v>
      </c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6">
        <f t="shared" si="5"/>
        <v>0</v>
      </c>
      <c r="AK6" s="27">
        <f>+AJ6/V6</f>
        <v>0</v>
      </c>
      <c r="AM6" s="133"/>
      <c r="AN6" s="29" t="s">
        <v>25</v>
      </c>
      <c r="AO6" s="28">
        <v>20</v>
      </c>
      <c r="AP6" s="23">
        <f t="shared" si="0"/>
        <v>1.6666666666666667</v>
      </c>
      <c r="AQ6" s="24">
        <v>0</v>
      </c>
      <c r="AR6" s="25">
        <v>0</v>
      </c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6">
        <f t="shared" si="7"/>
        <v>0</v>
      </c>
      <c r="BD6" s="27">
        <f>+BC6/AO6</f>
        <v>0</v>
      </c>
    </row>
    <row r="7" spans="1:56" x14ac:dyDescent="0.25">
      <c r="A7" s="133"/>
      <c r="B7" s="29" t="s">
        <v>26</v>
      </c>
      <c r="C7" s="30">
        <v>217.42857142857099</v>
      </c>
      <c r="D7" s="31">
        <f t="shared" si="1"/>
        <v>18.119047619047581</v>
      </c>
      <c r="E7" s="32">
        <v>2</v>
      </c>
      <c r="F7" s="25">
        <v>3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33">
        <f t="shared" si="2"/>
        <v>5</v>
      </c>
      <c r="R7" s="34">
        <f t="shared" ref="R7:R36" si="9">+Q7/C7</f>
        <v>2.2996057818659706E-2</v>
      </c>
      <c r="T7" s="133"/>
      <c r="U7" s="29" t="s">
        <v>26</v>
      </c>
      <c r="V7" s="22">
        <v>9.518518518518519</v>
      </c>
      <c r="W7" s="23">
        <f t="shared" si="4"/>
        <v>0.79320987654320996</v>
      </c>
      <c r="X7" s="24">
        <v>0</v>
      </c>
      <c r="Y7" s="25">
        <v>1</v>
      </c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6">
        <f t="shared" si="5"/>
        <v>1</v>
      </c>
      <c r="AK7" s="27">
        <f t="shared" ref="AK7:AK36" si="10">+AJ7/V7</f>
        <v>0.10505836575875485</v>
      </c>
      <c r="AM7" s="133"/>
      <c r="AN7" s="29" t="s">
        <v>26</v>
      </c>
      <c r="AO7" s="28">
        <v>20</v>
      </c>
      <c r="AP7" s="23">
        <f t="shared" si="0"/>
        <v>1.6666666666666667</v>
      </c>
      <c r="AQ7" s="24">
        <v>4</v>
      </c>
      <c r="AR7" s="25">
        <v>0</v>
      </c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6">
        <f t="shared" si="7"/>
        <v>4</v>
      </c>
      <c r="BD7" s="36">
        <f t="shared" ref="BD7:BD36" si="11">+BC7/AO7</f>
        <v>0.2</v>
      </c>
    </row>
    <row r="8" spans="1:56" x14ac:dyDescent="0.25">
      <c r="A8" s="133"/>
      <c r="B8" s="21" t="s">
        <v>23</v>
      </c>
      <c r="C8" s="30">
        <v>217.42857142857099</v>
      </c>
      <c r="D8" s="31">
        <f t="shared" si="1"/>
        <v>18.119047619047581</v>
      </c>
      <c r="E8" s="32">
        <v>10</v>
      </c>
      <c r="F8" s="25">
        <v>7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33">
        <f t="shared" si="2"/>
        <v>17</v>
      </c>
      <c r="R8" s="34">
        <f t="shared" si="9"/>
        <v>7.8186596583442999E-2</v>
      </c>
      <c r="T8" s="133"/>
      <c r="U8" s="21" t="s">
        <v>23</v>
      </c>
      <c r="V8" s="22">
        <v>9.518518518518519</v>
      </c>
      <c r="W8" s="23">
        <f t="shared" si="4"/>
        <v>0.79320987654320996</v>
      </c>
      <c r="X8" s="24">
        <v>1</v>
      </c>
      <c r="Y8" s="25">
        <v>0</v>
      </c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6">
        <f t="shared" si="5"/>
        <v>1</v>
      </c>
      <c r="AK8" s="27">
        <f t="shared" si="10"/>
        <v>0.10505836575875485</v>
      </c>
      <c r="AM8" s="133"/>
      <c r="AN8" s="21" t="s">
        <v>23</v>
      </c>
      <c r="AO8" s="28">
        <v>20</v>
      </c>
      <c r="AP8" s="23">
        <f t="shared" si="0"/>
        <v>1.6666666666666667</v>
      </c>
      <c r="AQ8" s="24">
        <v>3</v>
      </c>
      <c r="AR8" s="25">
        <v>1</v>
      </c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6">
        <f t="shared" si="7"/>
        <v>4</v>
      </c>
      <c r="BD8" s="27">
        <f t="shared" si="11"/>
        <v>0.2</v>
      </c>
    </row>
    <row r="9" spans="1:56" x14ac:dyDescent="0.25">
      <c r="A9" s="133"/>
      <c r="B9" s="29" t="s">
        <v>28</v>
      </c>
      <c r="C9" s="30">
        <v>217.42857142857099</v>
      </c>
      <c r="D9" s="31">
        <f t="shared" si="1"/>
        <v>18.119047619047581</v>
      </c>
      <c r="E9" s="32">
        <v>26</v>
      </c>
      <c r="F9" s="25">
        <v>18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33">
        <f t="shared" si="2"/>
        <v>44</v>
      </c>
      <c r="R9" s="37">
        <f t="shared" si="9"/>
        <v>0.20236530880420539</v>
      </c>
      <c r="T9" s="133"/>
      <c r="U9" s="29" t="s">
        <v>28</v>
      </c>
      <c r="V9" s="22">
        <v>9.518518518518519</v>
      </c>
      <c r="W9" s="23">
        <f t="shared" si="4"/>
        <v>0.79320987654320996</v>
      </c>
      <c r="X9" s="24">
        <v>6</v>
      </c>
      <c r="Y9" s="25">
        <v>4</v>
      </c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6">
        <f t="shared" si="5"/>
        <v>10</v>
      </c>
      <c r="AK9" s="27">
        <f t="shared" si="10"/>
        <v>1.0505836575875487</v>
      </c>
      <c r="AM9" s="133"/>
      <c r="AN9" s="29" t="s">
        <v>28</v>
      </c>
      <c r="AO9" s="28">
        <v>20</v>
      </c>
      <c r="AP9" s="23">
        <f t="shared" si="0"/>
        <v>1.6666666666666667</v>
      </c>
      <c r="AQ9" s="24">
        <v>6</v>
      </c>
      <c r="AR9" s="25">
        <v>8</v>
      </c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6">
        <f t="shared" si="7"/>
        <v>14</v>
      </c>
      <c r="BD9" s="27">
        <f t="shared" si="11"/>
        <v>0.7</v>
      </c>
    </row>
    <row r="10" spans="1:56" x14ac:dyDescent="0.25">
      <c r="A10" s="133"/>
      <c r="B10" s="29" t="s">
        <v>29</v>
      </c>
      <c r="C10" s="30">
        <v>217.42857142857099</v>
      </c>
      <c r="D10" s="31">
        <f t="shared" si="1"/>
        <v>18.119047619047581</v>
      </c>
      <c r="E10" s="32">
        <v>25</v>
      </c>
      <c r="F10" s="25">
        <v>31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33">
        <f t="shared" si="2"/>
        <v>56</v>
      </c>
      <c r="R10" s="37">
        <f t="shared" si="9"/>
        <v>0.25755584756898869</v>
      </c>
      <c r="T10" s="133"/>
      <c r="U10" s="29" t="s">
        <v>29</v>
      </c>
      <c r="V10" s="22">
        <v>9.518518518518519</v>
      </c>
      <c r="W10" s="23">
        <f t="shared" si="4"/>
        <v>0.79320987654320996</v>
      </c>
      <c r="X10" s="24">
        <v>8</v>
      </c>
      <c r="Y10" s="25">
        <v>3</v>
      </c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6">
        <f t="shared" si="5"/>
        <v>11</v>
      </c>
      <c r="AK10" s="27">
        <f t="shared" si="10"/>
        <v>1.1556420233463034</v>
      </c>
      <c r="AM10" s="133"/>
      <c r="AN10" s="29" t="s">
        <v>29</v>
      </c>
      <c r="AO10" s="28">
        <v>18</v>
      </c>
      <c r="AP10" s="23">
        <f t="shared" si="0"/>
        <v>1.5</v>
      </c>
      <c r="AQ10" s="24">
        <v>3</v>
      </c>
      <c r="AR10" s="25">
        <v>7</v>
      </c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6">
        <f t="shared" si="7"/>
        <v>10</v>
      </c>
      <c r="BD10" s="27">
        <f t="shared" si="11"/>
        <v>0.55555555555555558</v>
      </c>
    </row>
    <row r="11" spans="1:56" ht="15.75" thickBot="1" x14ac:dyDescent="0.3">
      <c r="A11" s="126" t="s">
        <v>30</v>
      </c>
      <c r="B11" s="127"/>
      <c r="C11" s="38">
        <f>SUM(C4:C10)</f>
        <v>1521.9999999999973</v>
      </c>
      <c r="D11" s="39">
        <f>SUM(D4:D10)</f>
        <v>126.83333333333306</v>
      </c>
      <c r="E11" s="40">
        <f>SUM(E4:E10)</f>
        <v>91</v>
      </c>
      <c r="F11" s="41">
        <f t="shared" ref="F11:P11" si="12">SUM(F4:F10)</f>
        <v>74</v>
      </c>
      <c r="G11" s="41">
        <f t="shared" si="12"/>
        <v>0</v>
      </c>
      <c r="H11" s="41">
        <f t="shared" si="12"/>
        <v>0</v>
      </c>
      <c r="I11" s="41">
        <f t="shared" si="12"/>
        <v>0</v>
      </c>
      <c r="J11" s="41">
        <f t="shared" si="12"/>
        <v>0</v>
      </c>
      <c r="K11" s="41">
        <f t="shared" si="12"/>
        <v>0</v>
      </c>
      <c r="L11" s="41">
        <f t="shared" si="12"/>
        <v>0</v>
      </c>
      <c r="M11" s="41">
        <f t="shared" si="12"/>
        <v>0</v>
      </c>
      <c r="N11" s="41">
        <f t="shared" si="12"/>
        <v>0</v>
      </c>
      <c r="O11" s="41">
        <f t="shared" si="12"/>
        <v>0</v>
      </c>
      <c r="P11" s="41">
        <f t="shared" si="12"/>
        <v>0</v>
      </c>
      <c r="Q11" s="42">
        <f>SUM(Q4:Q10)</f>
        <v>165</v>
      </c>
      <c r="R11" s="43">
        <f t="shared" si="9"/>
        <v>0.10840998685939572</v>
      </c>
      <c r="T11" s="150" t="s">
        <v>30</v>
      </c>
      <c r="U11" s="151"/>
      <c r="V11" s="44">
        <f>SUM(V4:V10)</f>
        <v>66.629629629629633</v>
      </c>
      <c r="W11" s="45">
        <f>SUM(W4:W10)</f>
        <v>5.5524691358024691</v>
      </c>
      <c r="X11" s="41">
        <f>SUM(X4:X10)</f>
        <v>19</v>
      </c>
      <c r="Y11" s="41">
        <f t="shared" ref="Y11:AI11" si="13">SUM(Y4:Y10)</f>
        <v>13</v>
      </c>
      <c r="Z11" s="41">
        <f t="shared" si="13"/>
        <v>0</v>
      </c>
      <c r="AA11" s="41">
        <f t="shared" si="13"/>
        <v>0</v>
      </c>
      <c r="AB11" s="41">
        <f t="shared" si="13"/>
        <v>0</v>
      </c>
      <c r="AC11" s="41">
        <f t="shared" si="13"/>
        <v>0</v>
      </c>
      <c r="AD11" s="41">
        <f t="shared" si="13"/>
        <v>0</v>
      </c>
      <c r="AE11" s="41">
        <f t="shared" si="13"/>
        <v>0</v>
      </c>
      <c r="AF11" s="41">
        <f t="shared" si="13"/>
        <v>0</v>
      </c>
      <c r="AG11" s="41">
        <f t="shared" si="13"/>
        <v>0</v>
      </c>
      <c r="AH11" s="41">
        <f t="shared" si="13"/>
        <v>0</v>
      </c>
      <c r="AI11" s="41">
        <f t="shared" si="13"/>
        <v>0</v>
      </c>
      <c r="AJ11" s="42">
        <f>SUM(AJ4:AJ10)</f>
        <v>32</v>
      </c>
      <c r="AK11" s="46">
        <f t="shared" si="10"/>
        <v>0.48026681489716505</v>
      </c>
      <c r="AM11" s="150" t="s">
        <v>30</v>
      </c>
      <c r="AN11" s="151"/>
      <c r="AO11" s="44">
        <f>SUM(AO4:AO10)</f>
        <v>138</v>
      </c>
      <c r="AP11" s="45">
        <f>SUM(AP4:AP10)</f>
        <v>11.5</v>
      </c>
      <c r="AQ11" s="41">
        <f>SUM(AQ4:AQ10)</f>
        <v>21</v>
      </c>
      <c r="AR11" s="41">
        <f t="shared" ref="AR11:BB11" si="14">SUM(AR4:AR10)</f>
        <v>22</v>
      </c>
      <c r="AS11" s="41">
        <f t="shared" si="14"/>
        <v>0</v>
      </c>
      <c r="AT11" s="41">
        <f t="shared" si="14"/>
        <v>0</v>
      </c>
      <c r="AU11" s="41">
        <f t="shared" si="14"/>
        <v>0</v>
      </c>
      <c r="AV11" s="41">
        <f t="shared" si="14"/>
        <v>0</v>
      </c>
      <c r="AW11" s="41">
        <f t="shared" si="14"/>
        <v>0</v>
      </c>
      <c r="AX11" s="41">
        <f t="shared" si="14"/>
        <v>0</v>
      </c>
      <c r="AY11" s="41">
        <f t="shared" si="14"/>
        <v>0</v>
      </c>
      <c r="AZ11" s="41">
        <f t="shared" si="14"/>
        <v>0</v>
      </c>
      <c r="BA11" s="41">
        <f t="shared" si="14"/>
        <v>0</v>
      </c>
      <c r="BB11" s="41">
        <f t="shared" si="14"/>
        <v>0</v>
      </c>
      <c r="BC11" s="42">
        <f>SUM(BC4:BC10)</f>
        <v>43</v>
      </c>
      <c r="BD11" s="46">
        <f t="shared" si="11"/>
        <v>0.31159420289855072</v>
      </c>
    </row>
    <row r="12" spans="1:56" x14ac:dyDescent="0.25">
      <c r="A12" s="128" t="s">
        <v>31</v>
      </c>
      <c r="B12" s="47" t="s">
        <v>33</v>
      </c>
      <c r="C12" s="30">
        <v>68.909090909090907</v>
      </c>
      <c r="D12" s="31">
        <f t="shared" si="1"/>
        <v>5.7424242424242422</v>
      </c>
      <c r="E12" s="17">
        <v>4</v>
      </c>
      <c r="F12" s="18">
        <v>10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>
        <f t="shared" si="2"/>
        <v>14</v>
      </c>
      <c r="R12" s="48">
        <f t="shared" si="9"/>
        <v>0.20316622691292877</v>
      </c>
      <c r="T12" s="147" t="s">
        <v>31</v>
      </c>
      <c r="U12" s="47" t="s">
        <v>33</v>
      </c>
      <c r="V12" s="49">
        <v>9.518518518518519</v>
      </c>
      <c r="W12" s="50">
        <f t="shared" si="4"/>
        <v>0.79320987654320996</v>
      </c>
      <c r="X12" s="51">
        <v>1</v>
      </c>
      <c r="Y12" s="18">
        <v>1</v>
      </c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52">
        <f t="shared" ref="AJ12:AJ22" si="15">SUM(X12:AI12)</f>
        <v>2</v>
      </c>
      <c r="AK12" s="53">
        <f t="shared" si="10"/>
        <v>0.2101167315175097</v>
      </c>
      <c r="AM12" s="147" t="s">
        <v>31</v>
      </c>
      <c r="AN12" s="47" t="s">
        <v>33</v>
      </c>
      <c r="AO12" s="54">
        <v>10</v>
      </c>
      <c r="AP12" s="50">
        <f t="shared" ref="AP12:AP22" si="16">+AO12/12</f>
        <v>0.83333333333333337</v>
      </c>
      <c r="AQ12" s="51">
        <v>2</v>
      </c>
      <c r="AR12" s="18">
        <v>0</v>
      </c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52">
        <f t="shared" ref="BC12:BC22" si="17">SUM(AQ12:BB12)</f>
        <v>2</v>
      </c>
      <c r="BD12" s="53">
        <f t="shared" si="11"/>
        <v>0.2</v>
      </c>
    </row>
    <row r="13" spans="1:56" x14ac:dyDescent="0.25">
      <c r="A13" s="128"/>
      <c r="B13" s="47" t="s">
        <v>36</v>
      </c>
      <c r="C13" s="30">
        <v>68.909090909090907</v>
      </c>
      <c r="D13" s="31">
        <f t="shared" si="1"/>
        <v>5.7424242424242422</v>
      </c>
      <c r="E13" s="32">
        <v>2</v>
      </c>
      <c r="F13" s="25">
        <v>4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33">
        <f t="shared" si="2"/>
        <v>6</v>
      </c>
      <c r="R13" s="34">
        <f t="shared" si="9"/>
        <v>8.7071240105540904E-2</v>
      </c>
      <c r="T13" s="128"/>
      <c r="U13" s="47" t="s">
        <v>36</v>
      </c>
      <c r="V13" s="22">
        <v>9.518518518518519</v>
      </c>
      <c r="W13" s="23">
        <f t="shared" si="4"/>
        <v>0.79320987654320996</v>
      </c>
      <c r="X13" s="24">
        <v>0</v>
      </c>
      <c r="Y13" s="25">
        <v>2</v>
      </c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6">
        <f t="shared" si="15"/>
        <v>2</v>
      </c>
      <c r="AK13" s="35">
        <f t="shared" si="10"/>
        <v>0.2101167315175097</v>
      </c>
      <c r="AM13" s="128"/>
      <c r="AN13" s="47" t="s">
        <v>36</v>
      </c>
      <c r="AO13" s="28">
        <v>11</v>
      </c>
      <c r="AP13" s="23">
        <f t="shared" si="16"/>
        <v>0.91666666666666663</v>
      </c>
      <c r="AQ13" s="24">
        <v>1</v>
      </c>
      <c r="AR13" s="25">
        <v>0</v>
      </c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6">
        <f t="shared" si="17"/>
        <v>1</v>
      </c>
      <c r="BD13" s="35">
        <f t="shared" si="11"/>
        <v>9.0909090909090912E-2</v>
      </c>
    </row>
    <row r="14" spans="1:56" x14ac:dyDescent="0.25">
      <c r="A14" s="128"/>
      <c r="B14" s="47" t="s">
        <v>35</v>
      </c>
      <c r="C14" s="30">
        <v>68.909090909090907</v>
      </c>
      <c r="D14" s="31">
        <f t="shared" si="1"/>
        <v>5.7424242424242422</v>
      </c>
      <c r="E14" s="32">
        <v>9</v>
      </c>
      <c r="F14" s="25">
        <v>7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33">
        <f t="shared" si="2"/>
        <v>16</v>
      </c>
      <c r="R14" s="37">
        <f t="shared" si="9"/>
        <v>0.23218997361477572</v>
      </c>
      <c r="T14" s="128"/>
      <c r="U14" s="47" t="s">
        <v>35</v>
      </c>
      <c r="V14" s="22">
        <v>9.518518518518519</v>
      </c>
      <c r="W14" s="23">
        <f t="shared" si="4"/>
        <v>0.79320987654320996</v>
      </c>
      <c r="X14" s="24">
        <v>0</v>
      </c>
      <c r="Y14" s="25">
        <v>2</v>
      </c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6">
        <f t="shared" si="15"/>
        <v>2</v>
      </c>
      <c r="AK14" s="27">
        <f t="shared" si="10"/>
        <v>0.2101167315175097</v>
      </c>
      <c r="AM14" s="128"/>
      <c r="AN14" s="47" t="s">
        <v>35</v>
      </c>
      <c r="AO14" s="28">
        <v>10</v>
      </c>
      <c r="AP14" s="23">
        <f t="shared" si="16"/>
        <v>0.83333333333333337</v>
      </c>
      <c r="AQ14" s="24">
        <v>4</v>
      </c>
      <c r="AR14" s="25">
        <v>3</v>
      </c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6">
        <f t="shared" si="17"/>
        <v>7</v>
      </c>
      <c r="BD14" s="27">
        <f t="shared" si="11"/>
        <v>0.7</v>
      </c>
    </row>
    <row r="15" spans="1:56" x14ac:dyDescent="0.25">
      <c r="A15" s="128"/>
      <c r="B15" s="47" t="s">
        <v>37</v>
      </c>
      <c r="C15" s="30">
        <v>68.909090909090907</v>
      </c>
      <c r="D15" s="31">
        <f t="shared" si="1"/>
        <v>5.7424242424242422</v>
      </c>
      <c r="E15" s="32">
        <v>7</v>
      </c>
      <c r="F15" s="25">
        <v>3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33">
        <f t="shared" si="2"/>
        <v>10</v>
      </c>
      <c r="R15" s="37">
        <f t="shared" si="9"/>
        <v>0.14511873350923482</v>
      </c>
      <c r="T15" s="128"/>
      <c r="U15" s="47" t="s">
        <v>37</v>
      </c>
      <c r="V15" s="22">
        <v>9.518518518518519</v>
      </c>
      <c r="W15" s="23">
        <f t="shared" si="4"/>
        <v>0.79320987654320996</v>
      </c>
      <c r="X15" s="24">
        <v>0</v>
      </c>
      <c r="Y15" s="25">
        <v>1</v>
      </c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6">
        <f t="shared" si="15"/>
        <v>1</v>
      </c>
      <c r="AK15" s="27">
        <f t="shared" si="10"/>
        <v>0.10505836575875485</v>
      </c>
      <c r="AM15" s="128"/>
      <c r="AN15" s="47" t="s">
        <v>37</v>
      </c>
      <c r="AO15" s="28">
        <v>11</v>
      </c>
      <c r="AP15" s="23">
        <f t="shared" si="16"/>
        <v>0.91666666666666663</v>
      </c>
      <c r="AQ15" s="24">
        <v>2</v>
      </c>
      <c r="AR15" s="25">
        <v>1</v>
      </c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6">
        <f t="shared" si="17"/>
        <v>3</v>
      </c>
      <c r="BD15" s="27">
        <f t="shared" si="11"/>
        <v>0.27272727272727271</v>
      </c>
    </row>
    <row r="16" spans="1:56" x14ac:dyDescent="0.25">
      <c r="A16" s="128"/>
      <c r="B16" s="47" t="s">
        <v>38</v>
      </c>
      <c r="C16" s="30">
        <v>68.909090909090907</v>
      </c>
      <c r="D16" s="31">
        <f t="shared" si="1"/>
        <v>5.7424242424242422</v>
      </c>
      <c r="E16" s="32">
        <v>2</v>
      </c>
      <c r="F16" s="25">
        <v>4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33">
        <f t="shared" si="2"/>
        <v>6</v>
      </c>
      <c r="R16" s="34">
        <f t="shared" si="9"/>
        <v>8.7071240105540904E-2</v>
      </c>
      <c r="T16" s="128"/>
      <c r="U16" s="47" t="s">
        <v>38</v>
      </c>
      <c r="V16" s="22">
        <v>9.518518518518519</v>
      </c>
      <c r="W16" s="23">
        <f t="shared" si="4"/>
        <v>0.79320987654320996</v>
      </c>
      <c r="X16" s="24">
        <v>0</v>
      </c>
      <c r="Y16" s="25">
        <v>0</v>
      </c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6">
        <f t="shared" si="15"/>
        <v>0</v>
      </c>
      <c r="AK16" s="27">
        <f t="shared" si="10"/>
        <v>0</v>
      </c>
      <c r="AM16" s="128"/>
      <c r="AN16" s="47" t="s">
        <v>38</v>
      </c>
      <c r="AO16" s="28">
        <v>11</v>
      </c>
      <c r="AP16" s="23">
        <f t="shared" si="16"/>
        <v>0.91666666666666663</v>
      </c>
      <c r="AQ16" s="24">
        <v>0</v>
      </c>
      <c r="AR16" s="25">
        <v>0</v>
      </c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6">
        <f t="shared" si="17"/>
        <v>0</v>
      </c>
      <c r="BD16" s="35">
        <f t="shared" si="11"/>
        <v>0</v>
      </c>
    </row>
    <row r="17" spans="1:56" x14ac:dyDescent="0.25">
      <c r="A17" s="128"/>
      <c r="B17" s="47" t="s">
        <v>34</v>
      </c>
      <c r="C17" s="30">
        <v>68.909090909090907</v>
      </c>
      <c r="D17" s="31">
        <f t="shared" si="1"/>
        <v>5.7424242424242422</v>
      </c>
      <c r="E17" s="32">
        <v>4</v>
      </c>
      <c r="F17" s="25">
        <v>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33">
        <f t="shared" si="2"/>
        <v>10</v>
      </c>
      <c r="R17" s="80">
        <f t="shared" si="9"/>
        <v>0.14511873350923482</v>
      </c>
      <c r="T17" s="128"/>
      <c r="U17" s="47" t="s">
        <v>34</v>
      </c>
      <c r="V17" s="22">
        <v>9.518518518518519</v>
      </c>
      <c r="W17" s="23">
        <f t="shared" si="4"/>
        <v>0.79320987654320996</v>
      </c>
      <c r="X17" s="24">
        <v>2</v>
      </c>
      <c r="Y17" s="25">
        <v>0</v>
      </c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6">
        <f t="shared" si="15"/>
        <v>2</v>
      </c>
      <c r="AK17" s="27">
        <f t="shared" si="10"/>
        <v>0.2101167315175097</v>
      </c>
      <c r="AM17" s="128"/>
      <c r="AN17" s="47" t="s">
        <v>34</v>
      </c>
      <c r="AO17" s="28">
        <v>10</v>
      </c>
      <c r="AP17" s="23">
        <f t="shared" si="16"/>
        <v>0.83333333333333337</v>
      </c>
      <c r="AQ17" s="24">
        <v>3</v>
      </c>
      <c r="AR17" s="25">
        <v>0</v>
      </c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6">
        <f t="shared" si="17"/>
        <v>3</v>
      </c>
      <c r="BD17" s="27">
        <f t="shared" si="11"/>
        <v>0.3</v>
      </c>
    </row>
    <row r="18" spans="1:56" x14ac:dyDescent="0.25">
      <c r="A18" s="128"/>
      <c r="B18" s="47" t="s">
        <v>32</v>
      </c>
      <c r="C18" s="30">
        <v>68.909090909090907</v>
      </c>
      <c r="D18" s="31">
        <f t="shared" si="1"/>
        <v>5.7424242424242422</v>
      </c>
      <c r="E18" s="32">
        <v>16</v>
      </c>
      <c r="F18" s="25">
        <v>8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33">
        <f t="shared" si="2"/>
        <v>24</v>
      </c>
      <c r="R18" s="34">
        <f t="shared" si="9"/>
        <v>0.34828496042216361</v>
      </c>
      <c r="T18" s="128"/>
      <c r="U18" s="47" t="s">
        <v>32</v>
      </c>
      <c r="V18" s="22">
        <v>9.518518518518519</v>
      </c>
      <c r="W18" s="23">
        <f t="shared" si="4"/>
        <v>0.79320987654320996</v>
      </c>
      <c r="X18" s="24">
        <v>4</v>
      </c>
      <c r="Y18" s="25">
        <v>0</v>
      </c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6">
        <f t="shared" si="15"/>
        <v>4</v>
      </c>
      <c r="AK18" s="35">
        <f t="shared" si="10"/>
        <v>0.42023346303501941</v>
      </c>
      <c r="AM18" s="128"/>
      <c r="AN18" s="47" t="s">
        <v>32</v>
      </c>
      <c r="AO18" s="28">
        <v>10</v>
      </c>
      <c r="AP18" s="23">
        <f t="shared" si="16"/>
        <v>0.83333333333333337</v>
      </c>
      <c r="AQ18" s="24">
        <v>3</v>
      </c>
      <c r="AR18" s="25">
        <v>1</v>
      </c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6">
        <f t="shared" si="17"/>
        <v>4</v>
      </c>
      <c r="BD18" s="35">
        <f t="shared" si="11"/>
        <v>0.4</v>
      </c>
    </row>
    <row r="19" spans="1:56" x14ac:dyDescent="0.25">
      <c r="A19" s="128"/>
      <c r="B19" s="47" t="s">
        <v>39</v>
      </c>
      <c r="C19" s="30">
        <v>68.909090909090907</v>
      </c>
      <c r="D19" s="31">
        <f t="shared" si="1"/>
        <v>5.7424242424242422</v>
      </c>
      <c r="E19" s="32">
        <v>6</v>
      </c>
      <c r="F19" s="25">
        <v>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33">
        <f t="shared" si="2"/>
        <v>14</v>
      </c>
      <c r="R19" s="37">
        <f t="shared" si="9"/>
        <v>0.20316622691292877</v>
      </c>
      <c r="T19" s="128"/>
      <c r="U19" s="47" t="s">
        <v>39</v>
      </c>
      <c r="V19" s="22">
        <v>9.518518518518519</v>
      </c>
      <c r="W19" s="23">
        <f t="shared" si="4"/>
        <v>0.79320987654320996</v>
      </c>
      <c r="X19" s="24">
        <v>5</v>
      </c>
      <c r="Y19" s="25">
        <v>2</v>
      </c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6">
        <f t="shared" si="15"/>
        <v>7</v>
      </c>
      <c r="AK19" s="27">
        <f t="shared" si="10"/>
        <v>0.73540856031128399</v>
      </c>
      <c r="AM19" s="128"/>
      <c r="AN19" s="47" t="s">
        <v>39</v>
      </c>
      <c r="AO19" s="28">
        <v>10</v>
      </c>
      <c r="AP19" s="23">
        <f t="shared" si="16"/>
        <v>0.83333333333333337</v>
      </c>
      <c r="AQ19" s="24">
        <v>3</v>
      </c>
      <c r="AR19" s="25">
        <v>0</v>
      </c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6">
        <f t="shared" si="17"/>
        <v>3</v>
      </c>
      <c r="BD19" s="27">
        <f t="shared" si="11"/>
        <v>0.3</v>
      </c>
    </row>
    <row r="20" spans="1:56" x14ac:dyDescent="0.25">
      <c r="A20" s="128"/>
      <c r="B20" s="47" t="s">
        <v>42</v>
      </c>
      <c r="C20" s="30">
        <v>68.909090909090907</v>
      </c>
      <c r="D20" s="31">
        <f t="shared" si="1"/>
        <v>5.7424242424242422</v>
      </c>
      <c r="E20" s="32">
        <v>5</v>
      </c>
      <c r="F20" s="25">
        <v>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33">
        <f t="shared" si="2"/>
        <v>11</v>
      </c>
      <c r="R20" s="37">
        <f t="shared" si="9"/>
        <v>0.15963060686015831</v>
      </c>
      <c r="T20" s="128"/>
      <c r="U20" s="47" t="s">
        <v>42</v>
      </c>
      <c r="V20" s="22">
        <v>9.518518518518519</v>
      </c>
      <c r="W20" s="23">
        <f t="shared" si="4"/>
        <v>0.79320987654320996</v>
      </c>
      <c r="X20" s="24">
        <v>1</v>
      </c>
      <c r="Y20" s="25">
        <v>0</v>
      </c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6">
        <f t="shared" si="15"/>
        <v>1</v>
      </c>
      <c r="AK20" s="35">
        <f t="shared" si="10"/>
        <v>0.10505836575875485</v>
      </c>
      <c r="AM20" s="128"/>
      <c r="AN20" s="47" t="s">
        <v>42</v>
      </c>
      <c r="AO20" s="28">
        <v>10</v>
      </c>
      <c r="AP20" s="23">
        <f t="shared" si="16"/>
        <v>0.83333333333333337</v>
      </c>
      <c r="AQ20" s="24">
        <v>0</v>
      </c>
      <c r="AR20" s="25">
        <v>0</v>
      </c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6">
        <f t="shared" si="17"/>
        <v>0</v>
      </c>
      <c r="BD20" s="27">
        <f t="shared" si="11"/>
        <v>0</v>
      </c>
    </row>
    <row r="21" spans="1:56" x14ac:dyDescent="0.25">
      <c r="A21" s="128"/>
      <c r="B21" s="47" t="s">
        <v>41</v>
      </c>
      <c r="C21" s="30">
        <v>68.909090909090907</v>
      </c>
      <c r="D21" s="31">
        <f t="shared" si="1"/>
        <v>5.7424242424242422</v>
      </c>
      <c r="E21" s="32">
        <v>15</v>
      </c>
      <c r="F21" s="25">
        <v>13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33">
        <f t="shared" si="2"/>
        <v>28</v>
      </c>
      <c r="R21" s="37">
        <f t="shared" si="9"/>
        <v>0.40633245382585753</v>
      </c>
      <c r="T21" s="128"/>
      <c r="U21" s="47" t="s">
        <v>41</v>
      </c>
      <c r="V21" s="22">
        <v>9.518518518518519</v>
      </c>
      <c r="W21" s="23">
        <f t="shared" si="4"/>
        <v>0.79320987654320996</v>
      </c>
      <c r="X21" s="24">
        <v>10</v>
      </c>
      <c r="Y21" s="25">
        <v>2</v>
      </c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6">
        <f t="shared" si="15"/>
        <v>12</v>
      </c>
      <c r="AK21" s="27">
        <f t="shared" si="10"/>
        <v>1.2607003891050583</v>
      </c>
      <c r="AM21" s="128"/>
      <c r="AN21" s="47" t="s">
        <v>41</v>
      </c>
      <c r="AO21" s="28">
        <v>0</v>
      </c>
      <c r="AP21" s="23">
        <f t="shared" si="16"/>
        <v>0</v>
      </c>
      <c r="AQ21" s="24">
        <v>8</v>
      </c>
      <c r="AR21" s="25">
        <v>4</v>
      </c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6">
        <f t="shared" si="17"/>
        <v>12</v>
      </c>
      <c r="BD21" s="56" t="e">
        <f t="shared" si="11"/>
        <v>#DIV/0!</v>
      </c>
    </row>
    <row r="22" spans="1:56" x14ac:dyDescent="0.25">
      <c r="A22" s="128"/>
      <c r="B22" s="55" t="s">
        <v>40</v>
      </c>
      <c r="C22" s="30">
        <v>68.909090909090907</v>
      </c>
      <c r="D22" s="31">
        <f t="shared" si="1"/>
        <v>5.7424242424242422</v>
      </c>
      <c r="E22" s="32">
        <v>0</v>
      </c>
      <c r="F22" s="25">
        <v>12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33">
        <f t="shared" si="2"/>
        <v>12</v>
      </c>
      <c r="R22" s="80">
        <f t="shared" si="9"/>
        <v>0.17414248021108181</v>
      </c>
      <c r="T22" s="128"/>
      <c r="U22" s="55" t="s">
        <v>40</v>
      </c>
      <c r="V22" s="22">
        <v>9.518518518518519</v>
      </c>
      <c r="W22" s="23">
        <f t="shared" si="4"/>
        <v>0.79320987654320996</v>
      </c>
      <c r="X22" s="24">
        <v>0</v>
      </c>
      <c r="Y22" s="25">
        <v>0</v>
      </c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6">
        <f t="shared" si="15"/>
        <v>0</v>
      </c>
      <c r="AK22" s="35">
        <f t="shared" si="10"/>
        <v>0</v>
      </c>
      <c r="AM22" s="128"/>
      <c r="AN22" s="55" t="s">
        <v>40</v>
      </c>
      <c r="AO22" s="28">
        <v>10</v>
      </c>
      <c r="AP22" s="23">
        <f t="shared" si="16"/>
        <v>0.83333333333333337</v>
      </c>
      <c r="AQ22" s="24">
        <v>0</v>
      </c>
      <c r="AR22" s="25">
        <v>2</v>
      </c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6">
        <f t="shared" si="17"/>
        <v>2</v>
      </c>
      <c r="BD22" s="27">
        <f t="shared" si="11"/>
        <v>0.2</v>
      </c>
    </row>
    <row r="23" spans="1:56" ht="15.75" thickBot="1" x14ac:dyDescent="0.3">
      <c r="A23" s="123" t="s">
        <v>30</v>
      </c>
      <c r="B23" s="124"/>
      <c r="C23" s="57">
        <f>SUM(C12:C22)</f>
        <v>757.99999999999977</v>
      </c>
      <c r="D23" s="58">
        <f>SUM(D12:D22)</f>
        <v>63.166666666666664</v>
      </c>
      <c r="E23" s="59">
        <f>SUM(E12:E22)</f>
        <v>70</v>
      </c>
      <c r="F23" s="60">
        <f t="shared" ref="F23:Q23" si="18">SUM(F12:F22)</f>
        <v>81</v>
      </c>
      <c r="G23" s="60">
        <f t="shared" si="18"/>
        <v>0</v>
      </c>
      <c r="H23" s="60">
        <f t="shared" si="18"/>
        <v>0</v>
      </c>
      <c r="I23" s="60">
        <f t="shared" si="18"/>
        <v>0</v>
      </c>
      <c r="J23" s="60">
        <f t="shared" si="18"/>
        <v>0</v>
      </c>
      <c r="K23" s="60">
        <f t="shared" si="18"/>
        <v>0</v>
      </c>
      <c r="L23" s="60">
        <f t="shared" si="18"/>
        <v>0</v>
      </c>
      <c r="M23" s="60">
        <f t="shared" si="18"/>
        <v>0</v>
      </c>
      <c r="N23" s="60">
        <f t="shared" si="18"/>
        <v>0</v>
      </c>
      <c r="O23" s="60">
        <f t="shared" si="18"/>
        <v>0</v>
      </c>
      <c r="P23" s="60">
        <f t="shared" si="18"/>
        <v>0</v>
      </c>
      <c r="Q23" s="61">
        <f t="shared" si="18"/>
        <v>151</v>
      </c>
      <c r="R23" s="62">
        <f t="shared" si="9"/>
        <v>0.19920844327176787</v>
      </c>
      <c r="T23" s="148" t="s">
        <v>30</v>
      </c>
      <c r="U23" s="149"/>
      <c r="V23" s="63">
        <f>SUM(V12:V22)</f>
        <v>104.70370370370371</v>
      </c>
      <c r="W23" s="64">
        <f>SUM(W12:W22)</f>
        <v>8.7253086419753085</v>
      </c>
      <c r="X23" s="60">
        <f>SUM(X12:X22)</f>
        <v>23</v>
      </c>
      <c r="Y23" s="60">
        <f t="shared" ref="Y23:AJ23" si="19">SUM(Y12:Y22)</f>
        <v>10</v>
      </c>
      <c r="Z23" s="60">
        <f t="shared" si="19"/>
        <v>0</v>
      </c>
      <c r="AA23" s="60">
        <f t="shared" si="19"/>
        <v>0</v>
      </c>
      <c r="AB23" s="60">
        <f t="shared" si="19"/>
        <v>0</v>
      </c>
      <c r="AC23" s="60">
        <f t="shared" si="19"/>
        <v>0</v>
      </c>
      <c r="AD23" s="60">
        <f t="shared" si="19"/>
        <v>0</v>
      </c>
      <c r="AE23" s="60">
        <f t="shared" si="19"/>
        <v>0</v>
      </c>
      <c r="AF23" s="60">
        <f t="shared" si="19"/>
        <v>0</v>
      </c>
      <c r="AG23" s="60">
        <f t="shared" si="19"/>
        <v>0</v>
      </c>
      <c r="AH23" s="60">
        <f t="shared" si="19"/>
        <v>0</v>
      </c>
      <c r="AI23" s="60">
        <f t="shared" si="19"/>
        <v>0</v>
      </c>
      <c r="AJ23" s="61">
        <f t="shared" si="19"/>
        <v>33</v>
      </c>
      <c r="AK23" s="46">
        <f t="shared" si="10"/>
        <v>0.31517509727626458</v>
      </c>
      <c r="AM23" s="148" t="s">
        <v>30</v>
      </c>
      <c r="AN23" s="149"/>
      <c r="AO23" s="63">
        <f>SUM(AO12:AO22)</f>
        <v>103</v>
      </c>
      <c r="AP23" s="64">
        <f>SUM(AP12:AP22)</f>
        <v>8.5833333333333321</v>
      </c>
      <c r="AQ23" s="60">
        <f>SUM(AQ12:AQ22)</f>
        <v>26</v>
      </c>
      <c r="AR23" s="60">
        <f t="shared" ref="AR23:BC23" si="20">SUM(AR12:AR22)</f>
        <v>11</v>
      </c>
      <c r="AS23" s="60">
        <f t="shared" si="20"/>
        <v>0</v>
      </c>
      <c r="AT23" s="60">
        <f t="shared" si="20"/>
        <v>0</v>
      </c>
      <c r="AU23" s="60">
        <f t="shared" si="20"/>
        <v>0</v>
      </c>
      <c r="AV23" s="60">
        <f t="shared" si="20"/>
        <v>0</v>
      </c>
      <c r="AW23" s="60">
        <f t="shared" si="20"/>
        <v>0</v>
      </c>
      <c r="AX23" s="60">
        <f t="shared" si="20"/>
        <v>0</v>
      </c>
      <c r="AY23" s="60">
        <f t="shared" si="20"/>
        <v>0</v>
      </c>
      <c r="AZ23" s="60">
        <f t="shared" si="20"/>
        <v>0</v>
      </c>
      <c r="BA23" s="60">
        <f t="shared" si="20"/>
        <v>0</v>
      </c>
      <c r="BB23" s="60">
        <f t="shared" si="20"/>
        <v>0</v>
      </c>
      <c r="BC23" s="61">
        <f t="shared" si="20"/>
        <v>37</v>
      </c>
      <c r="BD23" s="46">
        <f t="shared" si="11"/>
        <v>0.35922330097087379</v>
      </c>
    </row>
    <row r="24" spans="1:56" ht="15.75" thickBot="1" x14ac:dyDescent="0.3">
      <c r="A24" s="125" t="s">
        <v>43</v>
      </c>
      <c r="B24" s="66" t="s">
        <v>44</v>
      </c>
      <c r="C24" s="30">
        <v>19.8333333333333</v>
      </c>
      <c r="D24" s="31">
        <f t="shared" si="1"/>
        <v>1.652777777777775</v>
      </c>
      <c r="E24" s="17">
        <v>0</v>
      </c>
      <c r="F24" s="18">
        <v>3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9">
        <f t="shared" si="2"/>
        <v>3</v>
      </c>
      <c r="R24" s="48">
        <f t="shared" si="9"/>
        <v>0.15126050420168091</v>
      </c>
      <c r="T24" s="144" t="s">
        <v>43</v>
      </c>
      <c r="U24" s="66" t="s">
        <v>44</v>
      </c>
      <c r="V24" s="49">
        <v>9.518518518518519</v>
      </c>
      <c r="W24" s="50">
        <f t="shared" si="4"/>
        <v>0.79320987654320996</v>
      </c>
      <c r="X24" s="51">
        <v>0</v>
      </c>
      <c r="Y24" s="18">
        <v>1</v>
      </c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52">
        <f t="shared" ref="AJ24:AJ31" si="21">SUM(X24:AI24)</f>
        <v>1</v>
      </c>
      <c r="AK24" s="79">
        <f t="shared" si="10"/>
        <v>0.10505836575875485</v>
      </c>
      <c r="AM24" s="144" t="s">
        <v>43</v>
      </c>
      <c r="AN24" s="66" t="s">
        <v>44</v>
      </c>
      <c r="AO24" s="54">
        <v>7</v>
      </c>
      <c r="AP24" s="50">
        <f t="shared" ref="AP24:AP31" si="22">+AO24/12</f>
        <v>0.58333333333333337</v>
      </c>
      <c r="AQ24" s="51">
        <v>1</v>
      </c>
      <c r="AR24" s="18">
        <v>3</v>
      </c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52">
        <f t="shared" ref="BC24:BC31" si="23">SUM(AQ24:BB24)</f>
        <v>4</v>
      </c>
      <c r="BD24" s="53">
        <f t="shared" si="11"/>
        <v>0.5714285714285714</v>
      </c>
    </row>
    <row r="25" spans="1:56" ht="15.75" thickBot="1" x14ac:dyDescent="0.3">
      <c r="A25" s="125"/>
      <c r="B25" s="68" t="s">
        <v>45</v>
      </c>
      <c r="C25" s="67">
        <v>0</v>
      </c>
      <c r="D25" s="31">
        <f t="shared" si="1"/>
        <v>0</v>
      </c>
      <c r="E25" s="32">
        <v>0</v>
      </c>
      <c r="F25" s="25">
        <v>0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33">
        <f t="shared" si="2"/>
        <v>0</v>
      </c>
      <c r="R25" s="48" t="e">
        <f t="shared" si="9"/>
        <v>#DIV/0!</v>
      </c>
      <c r="T25" s="125"/>
      <c r="U25" s="68" t="s">
        <v>45</v>
      </c>
      <c r="V25" s="22">
        <v>0</v>
      </c>
      <c r="W25" s="23">
        <f t="shared" si="4"/>
        <v>0</v>
      </c>
      <c r="X25" s="24">
        <v>0</v>
      </c>
      <c r="Y25" s="25">
        <v>0</v>
      </c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6">
        <f t="shared" si="21"/>
        <v>0</v>
      </c>
      <c r="AK25" s="56" t="e">
        <f t="shared" si="10"/>
        <v>#DIV/0!</v>
      </c>
      <c r="AM25" s="125"/>
      <c r="AN25" s="68" t="s">
        <v>45</v>
      </c>
      <c r="AO25" s="28">
        <v>0</v>
      </c>
      <c r="AP25" s="23">
        <f t="shared" si="22"/>
        <v>0</v>
      </c>
      <c r="AQ25" s="24">
        <v>0</v>
      </c>
      <c r="AR25" s="25">
        <v>0</v>
      </c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6">
        <f t="shared" si="23"/>
        <v>0</v>
      </c>
      <c r="BD25" s="56" t="e">
        <f t="shared" si="11"/>
        <v>#DIV/0!</v>
      </c>
    </row>
    <row r="26" spans="1:56" x14ac:dyDescent="0.25">
      <c r="A26" s="125"/>
      <c r="B26" s="68" t="s">
        <v>46</v>
      </c>
      <c r="C26" s="67">
        <v>0</v>
      </c>
      <c r="D26" s="31">
        <f t="shared" si="1"/>
        <v>0</v>
      </c>
      <c r="E26" s="32">
        <v>0</v>
      </c>
      <c r="F26" s="25">
        <v>1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33">
        <f t="shared" si="2"/>
        <v>1</v>
      </c>
      <c r="R26" s="48" t="e">
        <f t="shared" si="9"/>
        <v>#DIV/0!</v>
      </c>
      <c r="T26" s="125"/>
      <c r="U26" s="68" t="s">
        <v>46</v>
      </c>
      <c r="V26" s="22">
        <v>0</v>
      </c>
      <c r="W26" s="23">
        <f t="shared" si="4"/>
        <v>0</v>
      </c>
      <c r="X26" s="24">
        <v>0</v>
      </c>
      <c r="Y26" s="25">
        <v>0</v>
      </c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6">
        <f t="shared" si="21"/>
        <v>0</v>
      </c>
      <c r="AK26" s="56" t="e">
        <f t="shared" si="10"/>
        <v>#DIV/0!</v>
      </c>
      <c r="AM26" s="125"/>
      <c r="AN26" s="68" t="s">
        <v>46</v>
      </c>
      <c r="AO26" s="28">
        <v>0</v>
      </c>
      <c r="AP26" s="23">
        <f t="shared" si="22"/>
        <v>0</v>
      </c>
      <c r="AQ26" s="24">
        <v>0</v>
      </c>
      <c r="AR26" s="25">
        <v>0</v>
      </c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6">
        <f t="shared" si="23"/>
        <v>0</v>
      </c>
      <c r="BD26" s="56" t="e">
        <f t="shared" si="11"/>
        <v>#DIV/0!</v>
      </c>
    </row>
    <row r="27" spans="1:56" x14ac:dyDescent="0.25">
      <c r="A27" s="125"/>
      <c r="B27" s="68" t="s">
        <v>47</v>
      </c>
      <c r="C27" s="30">
        <v>19.8333333333333</v>
      </c>
      <c r="D27" s="31">
        <f t="shared" si="1"/>
        <v>1.652777777777775</v>
      </c>
      <c r="E27" s="32">
        <v>1</v>
      </c>
      <c r="F27" s="25">
        <v>2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33">
        <f t="shared" si="2"/>
        <v>3</v>
      </c>
      <c r="R27" s="34">
        <f t="shared" si="9"/>
        <v>0.15126050420168091</v>
      </c>
      <c r="T27" s="125"/>
      <c r="U27" s="68" t="s">
        <v>47</v>
      </c>
      <c r="V27" s="22">
        <v>9.518518518518519</v>
      </c>
      <c r="W27" s="23">
        <f t="shared" si="4"/>
        <v>0.79320987654320996</v>
      </c>
      <c r="X27" s="24">
        <v>0</v>
      </c>
      <c r="Y27" s="25">
        <v>0</v>
      </c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6">
        <f t="shared" si="21"/>
        <v>0</v>
      </c>
      <c r="AK27" s="35">
        <f t="shared" si="10"/>
        <v>0</v>
      </c>
      <c r="AM27" s="125"/>
      <c r="AN27" s="68" t="s">
        <v>47</v>
      </c>
      <c r="AO27" s="28">
        <v>8</v>
      </c>
      <c r="AP27" s="23">
        <f t="shared" si="22"/>
        <v>0.66666666666666663</v>
      </c>
      <c r="AQ27" s="24">
        <v>0</v>
      </c>
      <c r="AR27" s="25">
        <v>0</v>
      </c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6">
        <f t="shared" si="23"/>
        <v>0</v>
      </c>
      <c r="BD27" s="27">
        <f t="shared" si="11"/>
        <v>0</v>
      </c>
    </row>
    <row r="28" spans="1:56" x14ac:dyDescent="0.25">
      <c r="A28" s="125"/>
      <c r="B28" s="68" t="s">
        <v>48</v>
      </c>
      <c r="C28" s="30">
        <v>19.8333333333333</v>
      </c>
      <c r="D28" s="31">
        <f t="shared" si="1"/>
        <v>1.652777777777775</v>
      </c>
      <c r="E28" s="32">
        <v>2</v>
      </c>
      <c r="F28" s="25">
        <v>2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33">
        <f t="shared" si="2"/>
        <v>4</v>
      </c>
      <c r="R28" s="37">
        <f t="shared" si="9"/>
        <v>0.2016806722689079</v>
      </c>
      <c r="T28" s="125"/>
      <c r="U28" s="68" t="s">
        <v>48</v>
      </c>
      <c r="V28" s="22">
        <v>9.518518518518519</v>
      </c>
      <c r="W28" s="23">
        <f t="shared" si="4"/>
        <v>0.79320987654320996</v>
      </c>
      <c r="X28" s="24">
        <v>1</v>
      </c>
      <c r="Y28" s="25">
        <v>0</v>
      </c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6">
        <f t="shared" si="21"/>
        <v>1</v>
      </c>
      <c r="AK28" s="27">
        <f t="shared" si="10"/>
        <v>0.10505836575875485</v>
      </c>
      <c r="AM28" s="125"/>
      <c r="AN28" s="68" t="s">
        <v>48</v>
      </c>
      <c r="AO28" s="28">
        <v>8</v>
      </c>
      <c r="AP28" s="23">
        <f t="shared" si="22"/>
        <v>0.66666666666666663</v>
      </c>
      <c r="AQ28" s="24">
        <v>0</v>
      </c>
      <c r="AR28" s="25">
        <v>1</v>
      </c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6">
        <f t="shared" si="23"/>
        <v>1</v>
      </c>
      <c r="BD28" s="27">
        <f t="shared" si="11"/>
        <v>0.125</v>
      </c>
    </row>
    <row r="29" spans="1:56" x14ac:dyDescent="0.25">
      <c r="A29" s="125"/>
      <c r="B29" s="68" t="s">
        <v>49</v>
      </c>
      <c r="C29" s="30">
        <v>19.8333333333333</v>
      </c>
      <c r="D29" s="31">
        <f t="shared" si="1"/>
        <v>1.652777777777775</v>
      </c>
      <c r="E29" s="32">
        <v>0</v>
      </c>
      <c r="F29" s="25">
        <v>0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33">
        <f t="shared" si="2"/>
        <v>0</v>
      </c>
      <c r="R29" s="34">
        <f t="shared" si="9"/>
        <v>0</v>
      </c>
      <c r="T29" s="125"/>
      <c r="U29" s="68" t="s">
        <v>49</v>
      </c>
      <c r="V29" s="22">
        <v>9.518518518518519</v>
      </c>
      <c r="W29" s="23">
        <f t="shared" si="4"/>
        <v>0.79320987654320996</v>
      </c>
      <c r="X29" s="24">
        <v>0</v>
      </c>
      <c r="Y29" s="25">
        <v>0</v>
      </c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6">
        <f t="shared" si="21"/>
        <v>0</v>
      </c>
      <c r="AK29" s="35">
        <f t="shared" si="10"/>
        <v>0</v>
      </c>
      <c r="AM29" s="125"/>
      <c r="AN29" s="68" t="s">
        <v>49</v>
      </c>
      <c r="AO29" s="28">
        <v>7</v>
      </c>
      <c r="AP29" s="23">
        <f t="shared" si="22"/>
        <v>0.58333333333333337</v>
      </c>
      <c r="AQ29" s="24">
        <v>0</v>
      </c>
      <c r="AR29" s="25">
        <v>0</v>
      </c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6">
        <f t="shared" si="23"/>
        <v>0</v>
      </c>
      <c r="BD29" s="35">
        <f t="shared" si="11"/>
        <v>0</v>
      </c>
    </row>
    <row r="30" spans="1:56" x14ac:dyDescent="0.25">
      <c r="A30" s="125"/>
      <c r="B30" s="68" t="s">
        <v>50</v>
      </c>
      <c r="C30" s="30">
        <v>19.8333333333333</v>
      </c>
      <c r="D30" s="31">
        <f t="shared" si="1"/>
        <v>1.652777777777775</v>
      </c>
      <c r="E30" s="32">
        <v>1</v>
      </c>
      <c r="F30" s="25">
        <v>2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33">
        <f t="shared" si="2"/>
        <v>3</v>
      </c>
      <c r="R30" s="37">
        <f t="shared" si="9"/>
        <v>0.15126050420168091</v>
      </c>
      <c r="T30" s="125"/>
      <c r="U30" s="68" t="s">
        <v>50</v>
      </c>
      <c r="V30" s="22">
        <v>9.518518518518519</v>
      </c>
      <c r="W30" s="23">
        <f t="shared" si="4"/>
        <v>0.79320987654320996</v>
      </c>
      <c r="X30" s="24">
        <v>2</v>
      </c>
      <c r="Y30" s="25">
        <v>0</v>
      </c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6">
        <f t="shared" si="21"/>
        <v>2</v>
      </c>
      <c r="AK30" s="35">
        <f t="shared" si="10"/>
        <v>0.2101167315175097</v>
      </c>
      <c r="AM30" s="125"/>
      <c r="AN30" s="68" t="s">
        <v>50</v>
      </c>
      <c r="AO30" s="28">
        <v>8</v>
      </c>
      <c r="AP30" s="23">
        <f t="shared" si="22"/>
        <v>0.66666666666666663</v>
      </c>
      <c r="AQ30" s="24">
        <v>0</v>
      </c>
      <c r="AR30" s="25">
        <v>0</v>
      </c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6">
        <f t="shared" si="23"/>
        <v>0</v>
      </c>
      <c r="BD30" s="27">
        <f t="shared" si="11"/>
        <v>0</v>
      </c>
    </row>
    <row r="31" spans="1:56" x14ac:dyDescent="0.25">
      <c r="A31" s="125"/>
      <c r="B31" s="68" t="s">
        <v>51</v>
      </c>
      <c r="C31" s="30">
        <v>19.8333333333333</v>
      </c>
      <c r="D31" s="31">
        <f t="shared" si="1"/>
        <v>1.652777777777775</v>
      </c>
      <c r="E31" s="32">
        <v>7</v>
      </c>
      <c r="F31" s="25">
        <v>0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33">
        <f t="shared" si="2"/>
        <v>7</v>
      </c>
      <c r="R31" s="37">
        <f t="shared" si="9"/>
        <v>0.35294117647058881</v>
      </c>
      <c r="T31" s="125"/>
      <c r="U31" s="68" t="s">
        <v>51</v>
      </c>
      <c r="V31" s="22">
        <v>9.518518518518519</v>
      </c>
      <c r="W31" s="23">
        <f t="shared" si="4"/>
        <v>0.79320987654320996</v>
      </c>
      <c r="X31" s="24">
        <v>1</v>
      </c>
      <c r="Y31" s="25">
        <v>2</v>
      </c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6">
        <f t="shared" si="21"/>
        <v>3</v>
      </c>
      <c r="AK31" s="35">
        <f t="shared" si="10"/>
        <v>0.31517509727626458</v>
      </c>
      <c r="AM31" s="125"/>
      <c r="AN31" s="68" t="s">
        <v>51</v>
      </c>
      <c r="AO31" s="28">
        <v>8</v>
      </c>
      <c r="AP31" s="23">
        <f t="shared" si="22"/>
        <v>0.66666666666666663</v>
      </c>
      <c r="AQ31" s="24">
        <v>0</v>
      </c>
      <c r="AR31" s="25">
        <v>0</v>
      </c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6">
        <f t="shared" si="23"/>
        <v>0</v>
      </c>
      <c r="BD31" s="27">
        <f t="shared" si="11"/>
        <v>0</v>
      </c>
    </row>
    <row r="32" spans="1:56" ht="15.75" thickBot="1" x14ac:dyDescent="0.3">
      <c r="A32" s="120" t="s">
        <v>30</v>
      </c>
      <c r="B32" s="121"/>
      <c r="C32" s="69">
        <f>SUM(C24:C31)</f>
        <v>118.9999999999998</v>
      </c>
      <c r="D32" s="70">
        <f>SUM(D24:D31)</f>
        <v>9.9166666666666501</v>
      </c>
      <c r="E32" s="71">
        <f>SUM(E24:E31)</f>
        <v>11</v>
      </c>
      <c r="F32" s="72">
        <f t="shared" ref="F32:P32" si="24">SUM(F24:F31)</f>
        <v>10</v>
      </c>
      <c r="G32" s="72">
        <f t="shared" si="24"/>
        <v>0</v>
      </c>
      <c r="H32" s="72">
        <f t="shared" si="24"/>
        <v>0</v>
      </c>
      <c r="I32" s="72">
        <f t="shared" si="24"/>
        <v>0</v>
      </c>
      <c r="J32" s="72">
        <f t="shared" si="24"/>
        <v>0</v>
      </c>
      <c r="K32" s="72">
        <f t="shared" si="24"/>
        <v>0</v>
      </c>
      <c r="L32" s="72">
        <f t="shared" si="24"/>
        <v>0</v>
      </c>
      <c r="M32" s="72">
        <f t="shared" si="24"/>
        <v>0</v>
      </c>
      <c r="N32" s="72">
        <f t="shared" si="24"/>
        <v>0</v>
      </c>
      <c r="O32" s="72">
        <f t="shared" si="24"/>
        <v>0</v>
      </c>
      <c r="P32" s="72">
        <f t="shared" si="24"/>
        <v>0</v>
      </c>
      <c r="Q32" s="73">
        <f>SUM(Q24:Q31)</f>
        <v>21</v>
      </c>
      <c r="R32" s="62">
        <f t="shared" si="9"/>
        <v>0.17647058823529441</v>
      </c>
      <c r="T32" s="145" t="s">
        <v>30</v>
      </c>
      <c r="U32" s="146"/>
      <c r="V32" s="74">
        <f>SUM(V24:V31)</f>
        <v>57.111111111111114</v>
      </c>
      <c r="W32" s="75">
        <f>SUM(W24:W31)</f>
        <v>4.7592592592592595</v>
      </c>
      <c r="X32" s="72">
        <f>SUM(X24:X31)</f>
        <v>4</v>
      </c>
      <c r="Y32" s="72">
        <f t="shared" ref="Y32:AI32" si="25">SUM(Y24:Y31)</f>
        <v>3</v>
      </c>
      <c r="Z32" s="72">
        <f t="shared" si="25"/>
        <v>0</v>
      </c>
      <c r="AA32" s="72">
        <f t="shared" si="25"/>
        <v>0</v>
      </c>
      <c r="AB32" s="72">
        <f t="shared" si="25"/>
        <v>0</v>
      </c>
      <c r="AC32" s="72">
        <f t="shared" si="25"/>
        <v>0</v>
      </c>
      <c r="AD32" s="72">
        <f t="shared" si="25"/>
        <v>0</v>
      </c>
      <c r="AE32" s="72">
        <f t="shared" si="25"/>
        <v>0</v>
      </c>
      <c r="AF32" s="72">
        <f t="shared" si="25"/>
        <v>0</v>
      </c>
      <c r="AG32" s="72">
        <f t="shared" si="25"/>
        <v>0</v>
      </c>
      <c r="AH32" s="72">
        <f t="shared" si="25"/>
        <v>0</v>
      </c>
      <c r="AI32" s="72">
        <f t="shared" si="25"/>
        <v>0</v>
      </c>
      <c r="AJ32" s="73">
        <f>SUM(AJ24:AJ31)</f>
        <v>7</v>
      </c>
      <c r="AK32" s="76">
        <f t="shared" si="10"/>
        <v>0.122568093385214</v>
      </c>
      <c r="AM32" s="145" t="s">
        <v>30</v>
      </c>
      <c r="AN32" s="146"/>
      <c r="AO32" s="74">
        <f>SUM(AO24:AO31)</f>
        <v>46</v>
      </c>
      <c r="AP32" s="75">
        <f>SUM(AP24:AP31)</f>
        <v>3.833333333333333</v>
      </c>
      <c r="AQ32" s="72">
        <f>SUM(AQ24:AQ31)</f>
        <v>1</v>
      </c>
      <c r="AR32" s="72">
        <f t="shared" ref="AR32:BB32" si="26">SUM(AR24:AR31)</f>
        <v>4</v>
      </c>
      <c r="AS32" s="72">
        <f t="shared" si="26"/>
        <v>0</v>
      </c>
      <c r="AT32" s="72">
        <f t="shared" si="26"/>
        <v>0</v>
      </c>
      <c r="AU32" s="72">
        <f t="shared" si="26"/>
        <v>0</v>
      </c>
      <c r="AV32" s="72">
        <f t="shared" si="26"/>
        <v>0</v>
      </c>
      <c r="AW32" s="72">
        <f t="shared" si="26"/>
        <v>0</v>
      </c>
      <c r="AX32" s="72">
        <f t="shared" si="26"/>
        <v>0</v>
      </c>
      <c r="AY32" s="72">
        <f t="shared" si="26"/>
        <v>0</v>
      </c>
      <c r="AZ32" s="72">
        <f t="shared" si="26"/>
        <v>0</v>
      </c>
      <c r="BA32" s="72">
        <f t="shared" si="26"/>
        <v>0</v>
      </c>
      <c r="BB32" s="72">
        <f t="shared" si="26"/>
        <v>0</v>
      </c>
      <c r="BC32" s="73">
        <f>SUM(BC24:BC31)</f>
        <v>5</v>
      </c>
      <c r="BD32" s="46">
        <f t="shared" si="11"/>
        <v>0.10869565217391304</v>
      </c>
    </row>
    <row r="33" spans="1:56" ht="14.45" customHeight="1" x14ac:dyDescent="0.25">
      <c r="A33" s="122" t="s">
        <v>52</v>
      </c>
      <c r="B33" s="77" t="s">
        <v>54</v>
      </c>
      <c r="C33" s="67">
        <v>24</v>
      </c>
      <c r="D33" s="31">
        <f t="shared" si="1"/>
        <v>2</v>
      </c>
      <c r="E33" s="17">
        <v>1</v>
      </c>
      <c r="F33" s="18">
        <v>3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>
        <f t="shared" si="2"/>
        <v>4</v>
      </c>
      <c r="R33" s="48">
        <f t="shared" si="9"/>
        <v>0.16666666666666666</v>
      </c>
      <c r="T33" s="141" t="s">
        <v>52</v>
      </c>
      <c r="U33" s="77" t="s">
        <v>54</v>
      </c>
      <c r="V33" s="49">
        <v>9.518518518518519</v>
      </c>
      <c r="W33" s="50">
        <f t="shared" si="4"/>
        <v>0.79320987654320996</v>
      </c>
      <c r="X33" s="51">
        <v>0</v>
      </c>
      <c r="Y33" s="18">
        <v>1</v>
      </c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52">
        <f t="shared" ref="AJ33:AJ35" si="27">SUM(X33:AI33)</f>
        <v>1</v>
      </c>
      <c r="AK33" s="53">
        <f t="shared" si="10"/>
        <v>0.10505836575875485</v>
      </c>
      <c r="AM33" s="141" t="s">
        <v>52</v>
      </c>
      <c r="AN33" s="77" t="s">
        <v>54</v>
      </c>
      <c r="AO33" s="54">
        <v>30</v>
      </c>
      <c r="AP33" s="50">
        <f t="shared" ref="AP33:AP35" si="28">+AO33/12</f>
        <v>2.5</v>
      </c>
      <c r="AQ33" s="51">
        <v>1</v>
      </c>
      <c r="AR33" s="18">
        <v>1</v>
      </c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52">
        <f t="shared" ref="BC33:BC35" si="29">SUM(AQ33:BB33)</f>
        <v>2</v>
      </c>
      <c r="BD33" s="79">
        <f t="shared" si="11"/>
        <v>6.6666666666666666E-2</v>
      </c>
    </row>
    <row r="34" spans="1:56" ht="15.75" thickBot="1" x14ac:dyDescent="0.3">
      <c r="A34" s="122"/>
      <c r="B34" s="77" t="s">
        <v>55</v>
      </c>
      <c r="C34" s="67">
        <v>24</v>
      </c>
      <c r="D34" s="31">
        <f t="shared" si="1"/>
        <v>2</v>
      </c>
      <c r="E34" s="32">
        <v>1</v>
      </c>
      <c r="F34" s="25">
        <v>0</v>
      </c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33">
        <f t="shared" si="2"/>
        <v>1</v>
      </c>
      <c r="R34" s="80">
        <f t="shared" si="9"/>
        <v>4.1666666666666664E-2</v>
      </c>
      <c r="T34" s="122"/>
      <c r="U34" s="77" t="s">
        <v>55</v>
      </c>
      <c r="V34" s="22">
        <v>9.518518518518519</v>
      </c>
      <c r="W34" s="23">
        <f t="shared" si="4"/>
        <v>0.79320987654320996</v>
      </c>
      <c r="X34" s="24">
        <v>0</v>
      </c>
      <c r="Y34" s="25">
        <v>1</v>
      </c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>
        <f t="shared" si="27"/>
        <v>1</v>
      </c>
      <c r="AK34" s="35">
        <f t="shared" si="10"/>
        <v>0.10505836575875485</v>
      </c>
      <c r="AM34" s="122"/>
      <c r="AN34" s="77" t="s">
        <v>55</v>
      </c>
      <c r="AO34" s="28">
        <v>29</v>
      </c>
      <c r="AP34" s="23">
        <f t="shared" si="28"/>
        <v>2.4166666666666665</v>
      </c>
      <c r="AQ34" s="24">
        <v>0</v>
      </c>
      <c r="AR34" s="25">
        <v>0</v>
      </c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6">
        <f t="shared" si="29"/>
        <v>0</v>
      </c>
      <c r="BD34" s="35">
        <f t="shared" si="11"/>
        <v>0</v>
      </c>
    </row>
    <row r="35" spans="1:56" x14ac:dyDescent="0.25">
      <c r="A35" s="122"/>
      <c r="B35" s="78" t="s">
        <v>53</v>
      </c>
      <c r="C35" s="67">
        <v>24</v>
      </c>
      <c r="D35" s="31">
        <f t="shared" si="1"/>
        <v>2</v>
      </c>
      <c r="E35" s="32">
        <v>7</v>
      </c>
      <c r="F35" s="25">
        <v>3</v>
      </c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33">
        <f t="shared" si="2"/>
        <v>10</v>
      </c>
      <c r="R35" s="34">
        <f t="shared" si="9"/>
        <v>0.41666666666666669</v>
      </c>
      <c r="T35" s="122"/>
      <c r="U35" s="78" t="s">
        <v>53</v>
      </c>
      <c r="V35" s="22">
        <v>9.518518518518519</v>
      </c>
      <c r="W35" s="23">
        <f t="shared" si="4"/>
        <v>0.79320987654320996</v>
      </c>
      <c r="X35" s="24">
        <v>3</v>
      </c>
      <c r="Y35" s="25">
        <v>0</v>
      </c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>
        <f t="shared" si="27"/>
        <v>3</v>
      </c>
      <c r="AK35" s="35">
        <f t="shared" si="10"/>
        <v>0.31517509727626458</v>
      </c>
      <c r="AM35" s="122"/>
      <c r="AN35" s="78" t="s">
        <v>53</v>
      </c>
      <c r="AO35" s="28">
        <v>30</v>
      </c>
      <c r="AP35" s="23">
        <f t="shared" si="28"/>
        <v>2.5</v>
      </c>
      <c r="AQ35" s="24">
        <v>1</v>
      </c>
      <c r="AR35" s="25">
        <v>0</v>
      </c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6">
        <f t="shared" si="29"/>
        <v>1</v>
      </c>
      <c r="BD35" s="35">
        <f t="shared" si="11"/>
        <v>3.3333333333333333E-2</v>
      </c>
    </row>
    <row r="36" spans="1:56" ht="15.75" thickBot="1" x14ac:dyDescent="0.3">
      <c r="A36" s="116" t="s">
        <v>30</v>
      </c>
      <c r="B36" s="117"/>
      <c r="C36" s="81">
        <f>SUM(C33:C35)</f>
        <v>72</v>
      </c>
      <c r="D36" s="82">
        <f>SUM(D33:D35)</f>
        <v>6</v>
      </c>
      <c r="E36" s="83">
        <f>SUM(E33:E35)</f>
        <v>9</v>
      </c>
      <c r="F36" s="84">
        <f t="shared" ref="F36:K36" si="30">SUM(F33:F35)</f>
        <v>6</v>
      </c>
      <c r="G36" s="84">
        <f t="shared" si="30"/>
        <v>0</v>
      </c>
      <c r="H36" s="84">
        <f t="shared" si="30"/>
        <v>0</v>
      </c>
      <c r="I36" s="84">
        <f t="shared" si="30"/>
        <v>0</v>
      </c>
      <c r="J36" s="84">
        <f t="shared" si="30"/>
        <v>0</v>
      </c>
      <c r="K36" s="84">
        <f t="shared" si="30"/>
        <v>0</v>
      </c>
      <c r="L36" s="84">
        <f>SUM(L33:L35)</f>
        <v>0</v>
      </c>
      <c r="M36" s="84">
        <f t="shared" ref="M36:P36" si="31">SUM(M33:M35)</f>
        <v>0</v>
      </c>
      <c r="N36" s="84">
        <f t="shared" si="31"/>
        <v>0</v>
      </c>
      <c r="O36" s="84">
        <f t="shared" si="31"/>
        <v>0</v>
      </c>
      <c r="P36" s="84">
        <f t="shared" si="31"/>
        <v>0</v>
      </c>
      <c r="Q36" s="85">
        <f>SUM(Q33:Q35)</f>
        <v>15</v>
      </c>
      <c r="R36" s="62">
        <f t="shared" si="9"/>
        <v>0.20833333333333334</v>
      </c>
      <c r="T36" s="142" t="s">
        <v>30</v>
      </c>
      <c r="U36" s="143"/>
      <c r="V36" s="86">
        <f>SUM(V33:V35)</f>
        <v>28.555555555555557</v>
      </c>
      <c r="W36" s="87">
        <f>SUM(W33:W35)</f>
        <v>2.3796296296296298</v>
      </c>
      <c r="X36" s="84">
        <f>SUM(X33:X35)</f>
        <v>3</v>
      </c>
      <c r="Y36" s="84">
        <f t="shared" ref="Y36:AD36" si="32">SUM(Y33:Y35)</f>
        <v>2</v>
      </c>
      <c r="Z36" s="84">
        <f t="shared" si="32"/>
        <v>0</v>
      </c>
      <c r="AA36" s="84">
        <f t="shared" si="32"/>
        <v>0</v>
      </c>
      <c r="AB36" s="84">
        <f t="shared" si="32"/>
        <v>0</v>
      </c>
      <c r="AC36" s="84">
        <f t="shared" si="32"/>
        <v>0</v>
      </c>
      <c r="AD36" s="84">
        <f t="shared" si="32"/>
        <v>0</v>
      </c>
      <c r="AE36" s="84">
        <f>SUM(AE33:AE35)</f>
        <v>0</v>
      </c>
      <c r="AF36" s="84">
        <f t="shared" ref="AF36:AI36" si="33">SUM(AF33:AF35)</f>
        <v>0</v>
      </c>
      <c r="AG36" s="84">
        <f t="shared" si="33"/>
        <v>0</v>
      </c>
      <c r="AH36" s="84">
        <f t="shared" si="33"/>
        <v>0</v>
      </c>
      <c r="AI36" s="84">
        <f t="shared" si="33"/>
        <v>0</v>
      </c>
      <c r="AJ36" s="85">
        <f>SUM(AJ33:AJ35)</f>
        <v>5</v>
      </c>
      <c r="AK36" s="88">
        <f t="shared" si="10"/>
        <v>0.17509727626459143</v>
      </c>
      <c r="AM36" s="142" t="s">
        <v>30</v>
      </c>
      <c r="AN36" s="143"/>
      <c r="AO36" s="83">
        <f>SUM(AO33:AO35)</f>
        <v>89</v>
      </c>
      <c r="AP36" s="87">
        <f>SUM(AP33:AP35)</f>
        <v>7.4166666666666661</v>
      </c>
      <c r="AQ36" s="84">
        <f>SUM(AQ33:AQ35)</f>
        <v>2</v>
      </c>
      <c r="AR36" s="84">
        <f t="shared" ref="AR36:AW36" si="34">SUM(AR33:AR35)</f>
        <v>1</v>
      </c>
      <c r="AS36" s="84">
        <f t="shared" si="34"/>
        <v>0</v>
      </c>
      <c r="AT36" s="84">
        <f t="shared" si="34"/>
        <v>0</v>
      </c>
      <c r="AU36" s="84">
        <f t="shared" si="34"/>
        <v>0</v>
      </c>
      <c r="AV36" s="84">
        <f t="shared" si="34"/>
        <v>0</v>
      </c>
      <c r="AW36" s="84">
        <f t="shared" si="34"/>
        <v>0</v>
      </c>
      <c r="AX36" s="84">
        <f>SUM(AX33:AX35)</f>
        <v>0</v>
      </c>
      <c r="AY36" s="84">
        <f t="shared" ref="AY36:BB36" si="35">SUM(AY33:AY35)</f>
        <v>0</v>
      </c>
      <c r="AZ36" s="84">
        <f t="shared" si="35"/>
        <v>0</v>
      </c>
      <c r="BA36" s="84">
        <f t="shared" si="35"/>
        <v>0</v>
      </c>
      <c r="BB36" s="84">
        <f t="shared" si="35"/>
        <v>0</v>
      </c>
      <c r="BC36" s="85">
        <f>SUM(BC33:BC35)</f>
        <v>3</v>
      </c>
      <c r="BD36" s="76">
        <f t="shared" si="11"/>
        <v>3.3707865168539325E-2</v>
      </c>
    </row>
    <row r="37" spans="1:56" ht="15.75" thickBot="1" x14ac:dyDescent="0.3">
      <c r="A37" s="118" t="s">
        <v>56</v>
      </c>
      <c r="B37" s="119"/>
      <c r="C37" s="89">
        <f>+C11+C23+C32+C36</f>
        <v>2470.9999999999973</v>
      </c>
      <c r="D37" s="90">
        <f>+C37/12</f>
        <v>205.91666666666643</v>
      </c>
      <c r="E37" s="1">
        <f>+E11+E23+E32+E36</f>
        <v>181</v>
      </c>
      <c r="F37" s="91">
        <f t="shared" ref="F37:P37" si="36">+F11+F23+F32+F36</f>
        <v>171</v>
      </c>
      <c r="G37" s="91">
        <f t="shared" si="36"/>
        <v>0</v>
      </c>
      <c r="H37" s="91">
        <f t="shared" si="36"/>
        <v>0</v>
      </c>
      <c r="I37" s="91">
        <f t="shared" si="36"/>
        <v>0</v>
      </c>
      <c r="J37" s="91">
        <f t="shared" si="36"/>
        <v>0</v>
      </c>
      <c r="K37" s="91">
        <f t="shared" si="36"/>
        <v>0</v>
      </c>
      <c r="L37" s="91">
        <f t="shared" si="36"/>
        <v>0</v>
      </c>
      <c r="M37" s="91">
        <f t="shared" si="36"/>
        <v>0</v>
      </c>
      <c r="N37" s="91">
        <f t="shared" si="36"/>
        <v>0</v>
      </c>
      <c r="O37" s="91">
        <f t="shared" si="36"/>
        <v>0</v>
      </c>
      <c r="P37" s="91">
        <f t="shared" si="36"/>
        <v>0</v>
      </c>
      <c r="Q37" s="6">
        <f>+Q11+Q23+Q32+Q36</f>
        <v>352</v>
      </c>
      <c r="R37" s="92">
        <f>+Q37/C37</f>
        <v>0.14245244840145704</v>
      </c>
      <c r="T37" s="137" t="s">
        <v>56</v>
      </c>
      <c r="U37" s="138"/>
      <c r="V37" s="93">
        <f>+V11+V23+V32+V36</f>
        <v>257</v>
      </c>
      <c r="W37" s="94">
        <f>+V37/12</f>
        <v>21.416666666666668</v>
      </c>
      <c r="X37" s="95">
        <f>+X11+X23+X32+X36</f>
        <v>49</v>
      </c>
      <c r="Y37" s="95">
        <f t="shared" ref="Y37:AI37" si="37">+Y11+Y23+Y32+Y36</f>
        <v>28</v>
      </c>
      <c r="Z37" s="95">
        <f t="shared" si="37"/>
        <v>0</v>
      </c>
      <c r="AA37" s="95">
        <f t="shared" si="37"/>
        <v>0</v>
      </c>
      <c r="AB37" s="95">
        <f t="shared" si="37"/>
        <v>0</v>
      </c>
      <c r="AC37" s="95">
        <f t="shared" si="37"/>
        <v>0</v>
      </c>
      <c r="AD37" s="95">
        <f t="shared" si="37"/>
        <v>0</v>
      </c>
      <c r="AE37" s="95">
        <f t="shared" si="37"/>
        <v>0</v>
      </c>
      <c r="AF37" s="95">
        <f t="shared" si="37"/>
        <v>0</v>
      </c>
      <c r="AG37" s="95">
        <f t="shared" si="37"/>
        <v>0</v>
      </c>
      <c r="AH37" s="95">
        <f t="shared" si="37"/>
        <v>0</v>
      </c>
      <c r="AI37" s="95">
        <f t="shared" si="37"/>
        <v>0</v>
      </c>
      <c r="AJ37" s="96">
        <f>+AJ11+AJ23+AJ32+AJ36</f>
        <v>77</v>
      </c>
      <c r="AK37" s="97">
        <f>+AJ37/V37</f>
        <v>0.29961089494163423</v>
      </c>
      <c r="AM37" s="139" t="s">
        <v>56</v>
      </c>
      <c r="AN37" s="140"/>
      <c r="AO37" s="98">
        <f>+AO11+AO23+AO32+AO36</f>
        <v>376</v>
      </c>
      <c r="AP37" s="99">
        <f>+AO37/12</f>
        <v>31.333333333333332</v>
      </c>
      <c r="AQ37" s="91">
        <f>+AQ11+AQ23+AQ32+AQ36</f>
        <v>50</v>
      </c>
      <c r="AR37" s="91">
        <f t="shared" ref="AR37:BB37" si="38">+AR11+AR23+AR32+AR36</f>
        <v>38</v>
      </c>
      <c r="AS37" s="91">
        <f t="shared" si="38"/>
        <v>0</v>
      </c>
      <c r="AT37" s="91">
        <f t="shared" si="38"/>
        <v>0</v>
      </c>
      <c r="AU37" s="91">
        <f t="shared" si="38"/>
        <v>0</v>
      </c>
      <c r="AV37" s="91">
        <f t="shared" si="38"/>
        <v>0</v>
      </c>
      <c r="AW37" s="91">
        <f t="shared" si="38"/>
        <v>0</v>
      </c>
      <c r="AX37" s="91">
        <f t="shared" si="38"/>
        <v>0</v>
      </c>
      <c r="AY37" s="91">
        <f t="shared" si="38"/>
        <v>0</v>
      </c>
      <c r="AZ37" s="91">
        <f t="shared" si="38"/>
        <v>0</v>
      </c>
      <c r="BA37" s="91">
        <f t="shared" si="38"/>
        <v>0</v>
      </c>
      <c r="BB37" s="91">
        <f t="shared" si="38"/>
        <v>0</v>
      </c>
      <c r="BC37" s="6">
        <f>+BC11+BC23+BC32+BC36</f>
        <v>88</v>
      </c>
      <c r="BD37" s="100">
        <f>+BC37/AO37</f>
        <v>0.23404255319148937</v>
      </c>
    </row>
    <row r="38" spans="1:56" ht="15.75" thickBot="1" x14ac:dyDescent="0.3"/>
    <row r="39" spans="1:56" x14ac:dyDescent="0.25">
      <c r="A39" s="134" t="s">
        <v>0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6"/>
      <c r="T39" s="134" t="s">
        <v>1</v>
      </c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6"/>
      <c r="AM39" s="134" t="s">
        <v>2</v>
      </c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6"/>
    </row>
    <row r="40" spans="1:56" ht="15.75" thickBot="1" x14ac:dyDescent="0.3">
      <c r="A40" s="129" t="s">
        <v>57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1"/>
      <c r="T40" s="129" t="s">
        <v>57</v>
      </c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1"/>
      <c r="AM40" s="129" t="s">
        <v>57</v>
      </c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1"/>
    </row>
    <row r="41" spans="1:56" ht="30.75" thickBot="1" x14ac:dyDescent="0.3">
      <c r="A41" s="1" t="s">
        <v>4</v>
      </c>
      <c r="B41" s="2" t="s">
        <v>5</v>
      </c>
      <c r="C41" s="3" t="s">
        <v>6</v>
      </c>
      <c r="D41" s="4" t="s">
        <v>7</v>
      </c>
      <c r="E41" s="1" t="s">
        <v>8</v>
      </c>
      <c r="F41" s="5" t="s">
        <v>9</v>
      </c>
      <c r="G41" s="5" t="s">
        <v>10</v>
      </c>
      <c r="H41" s="5" t="s">
        <v>11</v>
      </c>
      <c r="I41" s="5" t="s">
        <v>12</v>
      </c>
      <c r="J41" s="5" t="s">
        <v>13</v>
      </c>
      <c r="K41" s="5" t="s">
        <v>14</v>
      </c>
      <c r="L41" s="5" t="s">
        <v>15</v>
      </c>
      <c r="M41" s="5" t="s">
        <v>16</v>
      </c>
      <c r="N41" s="5" t="s">
        <v>17</v>
      </c>
      <c r="O41" s="5" t="s">
        <v>18</v>
      </c>
      <c r="P41" s="5" t="s">
        <v>19</v>
      </c>
      <c r="Q41" s="6" t="s">
        <v>20</v>
      </c>
      <c r="R41" s="7" t="s">
        <v>21</v>
      </c>
      <c r="T41" s="1" t="s">
        <v>4</v>
      </c>
      <c r="U41" s="2" t="s">
        <v>5</v>
      </c>
      <c r="V41" s="3" t="s">
        <v>6</v>
      </c>
      <c r="W41" s="4" t="s">
        <v>7</v>
      </c>
      <c r="X41" s="1" t="s">
        <v>8</v>
      </c>
      <c r="Y41" s="5" t="s">
        <v>9</v>
      </c>
      <c r="Z41" s="5" t="s">
        <v>10</v>
      </c>
      <c r="AA41" s="5" t="s">
        <v>11</v>
      </c>
      <c r="AB41" s="5" t="s">
        <v>12</v>
      </c>
      <c r="AC41" s="5" t="s">
        <v>13</v>
      </c>
      <c r="AD41" s="5" t="s">
        <v>14</v>
      </c>
      <c r="AE41" s="5" t="s">
        <v>15</v>
      </c>
      <c r="AF41" s="5" t="s">
        <v>16</v>
      </c>
      <c r="AG41" s="5" t="s">
        <v>17</v>
      </c>
      <c r="AH41" s="5" t="s">
        <v>18</v>
      </c>
      <c r="AI41" s="5" t="s">
        <v>19</v>
      </c>
      <c r="AJ41" s="6" t="s">
        <v>20</v>
      </c>
      <c r="AK41" s="7" t="s">
        <v>21</v>
      </c>
      <c r="AM41" s="1" t="s">
        <v>4</v>
      </c>
      <c r="AN41" s="2" t="s">
        <v>5</v>
      </c>
      <c r="AO41" s="3" t="s">
        <v>6</v>
      </c>
      <c r="AP41" s="4" t="s">
        <v>7</v>
      </c>
      <c r="AQ41" s="1" t="s">
        <v>8</v>
      </c>
      <c r="AR41" s="5" t="s">
        <v>9</v>
      </c>
      <c r="AS41" s="5" t="s">
        <v>10</v>
      </c>
      <c r="AT41" s="5" t="s">
        <v>11</v>
      </c>
      <c r="AU41" s="5" t="s">
        <v>12</v>
      </c>
      <c r="AV41" s="5" t="s">
        <v>13</v>
      </c>
      <c r="AW41" s="5" t="s">
        <v>14</v>
      </c>
      <c r="AX41" s="5" t="s">
        <v>15</v>
      </c>
      <c r="AY41" s="5" t="s">
        <v>16</v>
      </c>
      <c r="AZ41" s="5" t="s">
        <v>17</v>
      </c>
      <c r="BA41" s="5" t="s">
        <v>18</v>
      </c>
      <c r="BB41" s="5" t="s">
        <v>19</v>
      </c>
      <c r="BC41" s="6" t="s">
        <v>20</v>
      </c>
      <c r="BD41" s="7" t="s">
        <v>21</v>
      </c>
    </row>
    <row r="42" spans="1:56" x14ac:dyDescent="0.25">
      <c r="A42" s="132" t="s">
        <v>22</v>
      </c>
      <c r="B42" s="29" t="s">
        <v>27</v>
      </c>
      <c r="C42" s="15">
        <v>228.42857142857099</v>
      </c>
      <c r="D42" s="16">
        <f>+C42/12</f>
        <v>19.035714285714249</v>
      </c>
      <c r="E42" s="17">
        <v>12</v>
      </c>
      <c r="F42" s="18">
        <v>8</v>
      </c>
      <c r="G42" s="18"/>
      <c r="H42" s="18"/>
      <c r="I42" s="18"/>
      <c r="J42" s="18"/>
      <c r="K42" s="18"/>
      <c r="L42" s="18"/>
      <c r="M42" s="25"/>
      <c r="N42" s="18"/>
      <c r="O42" s="18"/>
      <c r="P42" s="18"/>
      <c r="Q42" s="19">
        <f>SUM(E42:P42)</f>
        <v>20</v>
      </c>
      <c r="R42" s="20">
        <f>+Q42/C42</f>
        <v>8.7554721701063334E-2</v>
      </c>
      <c r="T42" s="132" t="s">
        <v>22</v>
      </c>
      <c r="U42" s="29" t="s">
        <v>27</v>
      </c>
      <c r="V42" s="15">
        <v>11.74074074074074</v>
      </c>
      <c r="W42" s="16">
        <f>+V42/12</f>
        <v>0.97839506172839508</v>
      </c>
      <c r="X42" s="17">
        <v>5</v>
      </c>
      <c r="Y42" s="18">
        <v>4</v>
      </c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9">
        <f>SUM(X42:AI42)</f>
        <v>9</v>
      </c>
      <c r="AK42" s="48">
        <f>+AJ42/V42</f>
        <v>0.7665615141955836</v>
      </c>
      <c r="AM42" s="132" t="s">
        <v>22</v>
      </c>
      <c r="AN42" s="29" t="s">
        <v>27</v>
      </c>
      <c r="AO42" s="15">
        <v>35</v>
      </c>
      <c r="AP42" s="16">
        <f>+AO42/12</f>
        <v>2.9166666666666665</v>
      </c>
      <c r="AQ42" s="17">
        <v>6</v>
      </c>
      <c r="AR42" s="18">
        <v>1</v>
      </c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9">
        <f>SUM(AQ42:BB42)</f>
        <v>7</v>
      </c>
      <c r="BD42" s="20">
        <f>+BC42/AO42</f>
        <v>0.2</v>
      </c>
    </row>
    <row r="43" spans="1:56" x14ac:dyDescent="0.25">
      <c r="A43" s="133"/>
      <c r="B43" s="29" t="s">
        <v>24</v>
      </c>
      <c r="C43" s="15">
        <v>228.42857142857099</v>
      </c>
      <c r="D43" s="31">
        <f t="shared" ref="D43:D73" si="39">+C43/12</f>
        <v>19.035714285714249</v>
      </c>
      <c r="E43" s="32">
        <v>1</v>
      </c>
      <c r="F43" s="25">
        <v>7</v>
      </c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33">
        <f t="shared" ref="Q43:Q48" si="40">SUM(E43:P43)</f>
        <v>8</v>
      </c>
      <c r="R43" s="34">
        <f t="shared" ref="R43" si="41">+Q43/C43</f>
        <v>3.5021888680425335E-2</v>
      </c>
      <c r="T43" s="133"/>
      <c r="U43" s="29" t="s">
        <v>24</v>
      </c>
      <c r="V43" s="15">
        <v>11.74074074074074</v>
      </c>
      <c r="W43" s="31">
        <f t="shared" ref="W43:W73" si="42">+V43/12</f>
        <v>0.97839506172839508</v>
      </c>
      <c r="X43" s="32">
        <v>1</v>
      </c>
      <c r="Y43" s="25">
        <v>4</v>
      </c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33">
        <f t="shared" ref="AJ43:AJ48" si="43">SUM(X43:AI43)</f>
        <v>5</v>
      </c>
      <c r="AK43" s="37">
        <f t="shared" ref="AK43" si="44">+AJ43/V43</f>
        <v>0.42586750788643535</v>
      </c>
      <c r="AM43" s="133"/>
      <c r="AN43" s="29" t="s">
        <v>24</v>
      </c>
      <c r="AO43" s="15">
        <v>35</v>
      </c>
      <c r="AP43" s="31">
        <f t="shared" ref="AP43:AP73" si="45">+AO43/12</f>
        <v>2.9166666666666665</v>
      </c>
      <c r="AQ43" s="32">
        <v>1</v>
      </c>
      <c r="AR43" s="25">
        <v>3</v>
      </c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33">
        <f t="shared" ref="BC43:BC48" si="46">SUM(AQ43:BB43)</f>
        <v>4</v>
      </c>
      <c r="BD43" s="34">
        <f t="shared" ref="BD43" si="47">+BC43/AO43</f>
        <v>0.11428571428571428</v>
      </c>
    </row>
    <row r="44" spans="1:56" x14ac:dyDescent="0.25">
      <c r="A44" s="133"/>
      <c r="B44" s="29" t="s">
        <v>25</v>
      </c>
      <c r="C44" s="15">
        <v>228.42857142857099</v>
      </c>
      <c r="D44" s="31">
        <f t="shared" si="39"/>
        <v>19.035714285714249</v>
      </c>
      <c r="E44" s="32">
        <v>4</v>
      </c>
      <c r="F44" s="25">
        <v>7</v>
      </c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33">
        <f t="shared" si="40"/>
        <v>11</v>
      </c>
      <c r="R44" s="34">
        <f>+Q44/C44</f>
        <v>4.8155096935584833E-2</v>
      </c>
      <c r="T44" s="133"/>
      <c r="U44" s="29" t="s">
        <v>25</v>
      </c>
      <c r="V44" s="15">
        <v>11.74074074074074</v>
      </c>
      <c r="W44" s="31">
        <f t="shared" si="42"/>
        <v>0.97839506172839508</v>
      </c>
      <c r="X44" s="32">
        <v>3</v>
      </c>
      <c r="Y44" s="25">
        <v>1</v>
      </c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33">
        <f t="shared" si="43"/>
        <v>4</v>
      </c>
      <c r="AK44" s="37">
        <f>+AJ44/V44</f>
        <v>0.34069400630914826</v>
      </c>
      <c r="AM44" s="133"/>
      <c r="AN44" s="29" t="s">
        <v>25</v>
      </c>
      <c r="AO44" s="15">
        <v>35</v>
      </c>
      <c r="AP44" s="31">
        <f t="shared" si="45"/>
        <v>2.9166666666666665</v>
      </c>
      <c r="AQ44" s="32">
        <v>2</v>
      </c>
      <c r="AR44" s="25">
        <v>5</v>
      </c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33">
        <f t="shared" si="46"/>
        <v>7</v>
      </c>
      <c r="BD44" s="34">
        <f>+BC44/AO44</f>
        <v>0.2</v>
      </c>
    </row>
    <row r="45" spans="1:56" x14ac:dyDescent="0.25">
      <c r="A45" s="133"/>
      <c r="B45" s="29" t="s">
        <v>26</v>
      </c>
      <c r="C45" s="15">
        <v>228.42857142857099</v>
      </c>
      <c r="D45" s="31">
        <f t="shared" si="39"/>
        <v>19.035714285714249</v>
      </c>
      <c r="E45" s="32">
        <v>4</v>
      </c>
      <c r="F45" s="25">
        <v>3</v>
      </c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33">
        <f t="shared" si="40"/>
        <v>7</v>
      </c>
      <c r="R45" s="34">
        <f t="shared" ref="R45:R74" si="48">+Q45/C45</f>
        <v>3.0644152595372166E-2</v>
      </c>
      <c r="T45" s="133"/>
      <c r="U45" s="29" t="s">
        <v>26</v>
      </c>
      <c r="V45" s="15">
        <v>11.74074074074074</v>
      </c>
      <c r="W45" s="31">
        <f t="shared" si="42"/>
        <v>0.97839506172839508</v>
      </c>
      <c r="X45" s="32">
        <v>3</v>
      </c>
      <c r="Y45" s="25">
        <v>1</v>
      </c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33">
        <f t="shared" si="43"/>
        <v>4</v>
      </c>
      <c r="AK45" s="37">
        <f t="shared" ref="AK45:AK74" si="49">+AJ45/V45</f>
        <v>0.34069400630914826</v>
      </c>
      <c r="AM45" s="133"/>
      <c r="AN45" s="29" t="s">
        <v>26</v>
      </c>
      <c r="AO45" s="15">
        <v>35</v>
      </c>
      <c r="AP45" s="31">
        <f t="shared" si="45"/>
        <v>2.9166666666666665</v>
      </c>
      <c r="AQ45" s="32">
        <v>1</v>
      </c>
      <c r="AR45" s="25">
        <v>1</v>
      </c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33">
        <f t="shared" si="46"/>
        <v>2</v>
      </c>
      <c r="BD45" s="34">
        <f t="shared" ref="BD45:BD74" si="50">+BC45/AO45</f>
        <v>5.7142857142857141E-2</v>
      </c>
    </row>
    <row r="46" spans="1:56" x14ac:dyDescent="0.25">
      <c r="A46" s="133"/>
      <c r="B46" s="21" t="s">
        <v>23</v>
      </c>
      <c r="C46" s="15">
        <v>228.42857142857099</v>
      </c>
      <c r="D46" s="31">
        <f t="shared" si="39"/>
        <v>19.035714285714249</v>
      </c>
      <c r="E46" s="32">
        <v>9</v>
      </c>
      <c r="F46" s="25">
        <v>5</v>
      </c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33">
        <f t="shared" si="40"/>
        <v>14</v>
      </c>
      <c r="R46" s="34">
        <f t="shared" si="48"/>
        <v>6.1288305190744331E-2</v>
      </c>
      <c r="T46" s="133"/>
      <c r="U46" s="21" t="s">
        <v>23</v>
      </c>
      <c r="V46" s="15">
        <v>11.74074074074074</v>
      </c>
      <c r="W46" s="31">
        <f t="shared" si="42"/>
        <v>0.97839506172839508</v>
      </c>
      <c r="X46" s="32">
        <v>2</v>
      </c>
      <c r="Y46" s="25">
        <v>2</v>
      </c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33">
        <f t="shared" si="43"/>
        <v>4</v>
      </c>
      <c r="AK46" s="37">
        <f t="shared" si="49"/>
        <v>0.34069400630914826</v>
      </c>
      <c r="AM46" s="133"/>
      <c r="AN46" s="21" t="s">
        <v>23</v>
      </c>
      <c r="AO46" s="15">
        <v>35</v>
      </c>
      <c r="AP46" s="31">
        <f t="shared" si="45"/>
        <v>2.9166666666666665</v>
      </c>
      <c r="AQ46" s="32">
        <v>3</v>
      </c>
      <c r="AR46" s="25">
        <v>1</v>
      </c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33">
        <f t="shared" si="46"/>
        <v>4</v>
      </c>
      <c r="BD46" s="37">
        <f t="shared" si="50"/>
        <v>0.11428571428571428</v>
      </c>
    </row>
    <row r="47" spans="1:56" x14ac:dyDescent="0.25">
      <c r="A47" s="133"/>
      <c r="B47" s="29" t="s">
        <v>28</v>
      </c>
      <c r="C47" s="15">
        <v>228.42857142857099</v>
      </c>
      <c r="D47" s="31">
        <f t="shared" si="39"/>
        <v>19.035714285714249</v>
      </c>
      <c r="E47" s="32">
        <v>18</v>
      </c>
      <c r="F47" s="25">
        <v>13</v>
      </c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33">
        <f t="shared" si="40"/>
        <v>31</v>
      </c>
      <c r="R47" s="37">
        <f t="shared" si="48"/>
        <v>0.13570981863664816</v>
      </c>
      <c r="T47" s="133"/>
      <c r="U47" s="29" t="s">
        <v>28</v>
      </c>
      <c r="V47" s="15">
        <v>11.74074074074074</v>
      </c>
      <c r="W47" s="31">
        <f t="shared" si="42"/>
        <v>0.97839506172839508</v>
      </c>
      <c r="X47" s="32">
        <v>9</v>
      </c>
      <c r="Y47" s="25">
        <v>6</v>
      </c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33">
        <f t="shared" si="43"/>
        <v>15</v>
      </c>
      <c r="AK47" s="37">
        <f t="shared" si="49"/>
        <v>1.277602523659306</v>
      </c>
      <c r="AM47" s="133"/>
      <c r="AN47" s="29" t="s">
        <v>28</v>
      </c>
      <c r="AO47" s="15">
        <v>35</v>
      </c>
      <c r="AP47" s="31">
        <f t="shared" si="45"/>
        <v>2.9166666666666665</v>
      </c>
      <c r="AQ47" s="32">
        <v>13</v>
      </c>
      <c r="AR47" s="25">
        <v>14</v>
      </c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33">
        <f t="shared" si="46"/>
        <v>27</v>
      </c>
      <c r="BD47" s="37">
        <f t="shared" si="50"/>
        <v>0.77142857142857146</v>
      </c>
    </row>
    <row r="48" spans="1:56" x14ac:dyDescent="0.25">
      <c r="A48" s="133"/>
      <c r="B48" s="29" t="s">
        <v>29</v>
      </c>
      <c r="C48" s="15">
        <v>228.42857142857099</v>
      </c>
      <c r="D48" s="31">
        <f t="shared" si="39"/>
        <v>19.035714285714249</v>
      </c>
      <c r="E48" s="32">
        <v>23</v>
      </c>
      <c r="F48" s="25">
        <v>23</v>
      </c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33">
        <f t="shared" si="40"/>
        <v>46</v>
      </c>
      <c r="R48" s="37">
        <f t="shared" si="48"/>
        <v>0.20137585991244566</v>
      </c>
      <c r="T48" s="133"/>
      <c r="U48" s="29" t="s">
        <v>29</v>
      </c>
      <c r="V48" s="15">
        <v>11.74074074074074</v>
      </c>
      <c r="W48" s="31">
        <f t="shared" si="42"/>
        <v>0.97839506172839508</v>
      </c>
      <c r="X48" s="32">
        <v>7</v>
      </c>
      <c r="Y48" s="25">
        <v>5</v>
      </c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33">
        <f t="shared" si="43"/>
        <v>12</v>
      </c>
      <c r="AK48" s="37">
        <f t="shared" si="49"/>
        <v>1.0220820189274449</v>
      </c>
      <c r="AM48" s="133"/>
      <c r="AN48" s="29" t="s">
        <v>29</v>
      </c>
      <c r="AO48" s="15">
        <v>36</v>
      </c>
      <c r="AP48" s="31">
        <f t="shared" si="45"/>
        <v>3</v>
      </c>
      <c r="AQ48" s="32">
        <v>5</v>
      </c>
      <c r="AR48" s="25">
        <v>11</v>
      </c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33">
        <f t="shared" si="46"/>
        <v>16</v>
      </c>
      <c r="BD48" s="37">
        <f t="shared" si="50"/>
        <v>0.44444444444444442</v>
      </c>
    </row>
    <row r="49" spans="1:56" ht="15.75" thickBot="1" x14ac:dyDescent="0.3">
      <c r="A49" s="126" t="s">
        <v>30</v>
      </c>
      <c r="B49" s="127"/>
      <c r="C49" s="38">
        <f>SUM(C42:C48)</f>
        <v>1598.9999999999973</v>
      </c>
      <c r="D49" s="39">
        <f>SUM(D42:D48)</f>
        <v>133.24999999999974</v>
      </c>
      <c r="E49" s="40">
        <f>SUM(E42:E48)</f>
        <v>71</v>
      </c>
      <c r="F49" s="41">
        <f t="shared" ref="F49:P49" si="51">SUM(F42:F48)</f>
        <v>66</v>
      </c>
      <c r="G49" s="41">
        <f t="shared" si="51"/>
        <v>0</v>
      </c>
      <c r="H49" s="41">
        <f t="shared" si="51"/>
        <v>0</v>
      </c>
      <c r="I49" s="41">
        <f t="shared" si="51"/>
        <v>0</v>
      </c>
      <c r="J49" s="41">
        <f t="shared" si="51"/>
        <v>0</v>
      </c>
      <c r="K49" s="41">
        <f t="shared" si="51"/>
        <v>0</v>
      </c>
      <c r="L49" s="41">
        <f t="shared" si="51"/>
        <v>0</v>
      </c>
      <c r="M49" s="41">
        <f t="shared" si="51"/>
        <v>0</v>
      </c>
      <c r="N49" s="41">
        <f t="shared" si="51"/>
        <v>0</v>
      </c>
      <c r="O49" s="41">
        <f t="shared" si="51"/>
        <v>0</v>
      </c>
      <c r="P49" s="41">
        <f t="shared" si="51"/>
        <v>0</v>
      </c>
      <c r="Q49" s="42">
        <f>SUM(Q42:Q48)</f>
        <v>137</v>
      </c>
      <c r="R49" s="43">
        <f t="shared" si="48"/>
        <v>8.5678549093183384E-2</v>
      </c>
      <c r="T49" s="126" t="s">
        <v>30</v>
      </c>
      <c r="U49" s="127"/>
      <c r="V49" s="38">
        <f>SUM(V42:V48)</f>
        <v>82.18518518518519</v>
      </c>
      <c r="W49" s="39">
        <f>SUM(W42:W48)</f>
        <v>6.848765432098765</v>
      </c>
      <c r="X49" s="40">
        <f>SUM(X42:X48)</f>
        <v>30</v>
      </c>
      <c r="Y49" s="41">
        <f t="shared" ref="Y49:AI49" si="52">SUM(Y42:Y48)</f>
        <v>23</v>
      </c>
      <c r="Z49" s="41">
        <f t="shared" si="52"/>
        <v>0</v>
      </c>
      <c r="AA49" s="41">
        <f t="shared" si="52"/>
        <v>0</v>
      </c>
      <c r="AB49" s="41">
        <f t="shared" si="52"/>
        <v>0</v>
      </c>
      <c r="AC49" s="41">
        <f t="shared" si="52"/>
        <v>0</v>
      </c>
      <c r="AD49" s="41">
        <f t="shared" si="52"/>
        <v>0</v>
      </c>
      <c r="AE49" s="41">
        <f t="shared" si="52"/>
        <v>0</v>
      </c>
      <c r="AF49" s="41">
        <f t="shared" si="52"/>
        <v>0</v>
      </c>
      <c r="AG49" s="41">
        <f t="shared" si="52"/>
        <v>0</v>
      </c>
      <c r="AH49" s="41">
        <f t="shared" si="52"/>
        <v>0</v>
      </c>
      <c r="AI49" s="41">
        <f t="shared" si="52"/>
        <v>0</v>
      </c>
      <c r="AJ49" s="42">
        <f>SUM(AJ42:AJ48)</f>
        <v>53</v>
      </c>
      <c r="AK49" s="62">
        <f t="shared" si="49"/>
        <v>0.64488508337088779</v>
      </c>
      <c r="AM49" s="126" t="s">
        <v>30</v>
      </c>
      <c r="AN49" s="127"/>
      <c r="AO49" s="38">
        <f>SUM(AO42:AO48)</f>
        <v>246</v>
      </c>
      <c r="AP49" s="39">
        <f>SUM(AP42:AP48)</f>
        <v>20.5</v>
      </c>
      <c r="AQ49" s="40">
        <f>SUM(AQ42:AQ48)</f>
        <v>31</v>
      </c>
      <c r="AR49" s="41">
        <f t="shared" ref="AR49:BB49" si="53">SUM(AR42:AR48)</f>
        <v>36</v>
      </c>
      <c r="AS49" s="41">
        <f t="shared" si="53"/>
        <v>0</v>
      </c>
      <c r="AT49" s="41">
        <f t="shared" si="53"/>
        <v>0</v>
      </c>
      <c r="AU49" s="41">
        <f t="shared" si="53"/>
        <v>0</v>
      </c>
      <c r="AV49" s="41">
        <f t="shared" si="53"/>
        <v>0</v>
      </c>
      <c r="AW49" s="41">
        <f t="shared" si="53"/>
        <v>0</v>
      </c>
      <c r="AX49" s="41">
        <f t="shared" si="53"/>
        <v>0</v>
      </c>
      <c r="AY49" s="41">
        <f t="shared" si="53"/>
        <v>0</v>
      </c>
      <c r="AZ49" s="41">
        <f t="shared" si="53"/>
        <v>0</v>
      </c>
      <c r="BA49" s="41">
        <f t="shared" si="53"/>
        <v>0</v>
      </c>
      <c r="BB49" s="41">
        <f t="shared" si="53"/>
        <v>0</v>
      </c>
      <c r="BC49" s="42">
        <f>SUM(BC42:BC48)</f>
        <v>67</v>
      </c>
      <c r="BD49" s="62">
        <f t="shared" si="50"/>
        <v>0.27235772357723576</v>
      </c>
    </row>
    <row r="50" spans="1:56" x14ac:dyDescent="0.25">
      <c r="A50" s="128" t="s">
        <v>31</v>
      </c>
      <c r="B50" s="47" t="s">
        <v>33</v>
      </c>
      <c r="C50" s="30">
        <v>81.909090909090907</v>
      </c>
      <c r="D50" s="31">
        <f t="shared" si="39"/>
        <v>6.8257575757575752</v>
      </c>
      <c r="E50" s="17">
        <v>12</v>
      </c>
      <c r="F50" s="18">
        <v>2</v>
      </c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>
        <f t="shared" ref="Q50:Q60" si="54">SUM(E50:P50)</f>
        <v>14</v>
      </c>
      <c r="R50" s="48">
        <f t="shared" si="48"/>
        <v>0.17092119866814651</v>
      </c>
      <c r="T50" s="128" t="s">
        <v>31</v>
      </c>
      <c r="U50" s="47" t="s">
        <v>33</v>
      </c>
      <c r="V50" s="15">
        <v>11.74074074074074</v>
      </c>
      <c r="W50" s="31">
        <f t="shared" si="42"/>
        <v>0.97839506172839508</v>
      </c>
      <c r="X50" s="17">
        <v>2</v>
      </c>
      <c r="Y50" s="18">
        <v>1</v>
      </c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9">
        <f t="shared" ref="AJ50:AJ60" si="55">SUM(X50:AI50)</f>
        <v>3</v>
      </c>
      <c r="AK50" s="48">
        <f t="shared" si="49"/>
        <v>0.25552050473186122</v>
      </c>
      <c r="AM50" s="128" t="s">
        <v>31</v>
      </c>
      <c r="AN50" s="47" t="s">
        <v>33</v>
      </c>
      <c r="AO50" s="30">
        <v>21</v>
      </c>
      <c r="AP50" s="31">
        <f t="shared" si="45"/>
        <v>1.75</v>
      </c>
      <c r="AQ50" s="17">
        <v>1</v>
      </c>
      <c r="AR50" s="18">
        <v>0</v>
      </c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9">
        <f t="shared" ref="BC50:BC60" si="56">SUM(AQ50:BB50)</f>
        <v>1</v>
      </c>
      <c r="BD50" s="48">
        <f t="shared" si="50"/>
        <v>4.7619047619047616E-2</v>
      </c>
    </row>
    <row r="51" spans="1:56" x14ac:dyDescent="0.25">
      <c r="A51" s="128"/>
      <c r="B51" s="47" t="s">
        <v>36</v>
      </c>
      <c r="C51" s="30">
        <v>81.909090909090907</v>
      </c>
      <c r="D51" s="31">
        <f t="shared" si="39"/>
        <v>6.8257575757575752</v>
      </c>
      <c r="E51" s="32">
        <v>6</v>
      </c>
      <c r="F51" s="25">
        <v>2</v>
      </c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33">
        <f t="shared" si="54"/>
        <v>8</v>
      </c>
      <c r="R51" s="34">
        <f t="shared" si="48"/>
        <v>9.7669256381798006E-2</v>
      </c>
      <c r="T51" s="128"/>
      <c r="U51" s="47" t="s">
        <v>36</v>
      </c>
      <c r="V51" s="15">
        <v>11.74074074074074</v>
      </c>
      <c r="W51" s="31">
        <f t="shared" si="42"/>
        <v>0.97839506172839508</v>
      </c>
      <c r="X51" s="32">
        <v>0</v>
      </c>
      <c r="Y51" s="25">
        <v>2</v>
      </c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33">
        <f t="shared" si="55"/>
        <v>2</v>
      </c>
      <c r="AK51" s="34">
        <f t="shared" si="49"/>
        <v>0.17034700315457413</v>
      </c>
      <c r="AM51" s="128"/>
      <c r="AN51" s="47" t="s">
        <v>36</v>
      </c>
      <c r="AO51" s="30">
        <v>21</v>
      </c>
      <c r="AP51" s="31">
        <f t="shared" si="45"/>
        <v>1.75</v>
      </c>
      <c r="AQ51" s="32">
        <v>0</v>
      </c>
      <c r="AR51" s="25">
        <v>1</v>
      </c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33">
        <f t="shared" si="56"/>
        <v>1</v>
      </c>
      <c r="BD51" s="34">
        <f t="shared" si="50"/>
        <v>4.7619047619047616E-2</v>
      </c>
    </row>
    <row r="52" spans="1:56" x14ac:dyDescent="0.25">
      <c r="A52" s="128"/>
      <c r="B52" s="47" t="s">
        <v>35</v>
      </c>
      <c r="C52" s="30">
        <v>81.909090909090907</v>
      </c>
      <c r="D52" s="31">
        <f t="shared" si="39"/>
        <v>6.8257575757575752</v>
      </c>
      <c r="E52" s="32">
        <v>5</v>
      </c>
      <c r="F52" s="25">
        <v>5</v>
      </c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33">
        <f t="shared" si="54"/>
        <v>10</v>
      </c>
      <c r="R52" s="34">
        <f t="shared" si="48"/>
        <v>0.12208657047724751</v>
      </c>
      <c r="T52" s="128"/>
      <c r="U52" s="47" t="s">
        <v>35</v>
      </c>
      <c r="V52" s="15">
        <v>11.74074074074074</v>
      </c>
      <c r="W52" s="31">
        <f t="shared" si="42"/>
        <v>0.97839506172839508</v>
      </c>
      <c r="X52" s="32">
        <v>1</v>
      </c>
      <c r="Y52" s="25">
        <v>1</v>
      </c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33">
        <f t="shared" si="55"/>
        <v>2</v>
      </c>
      <c r="AK52" s="37">
        <f t="shared" si="49"/>
        <v>0.17034700315457413</v>
      </c>
      <c r="AM52" s="128"/>
      <c r="AN52" s="47" t="s">
        <v>35</v>
      </c>
      <c r="AO52" s="30">
        <v>21</v>
      </c>
      <c r="AP52" s="31">
        <f t="shared" si="45"/>
        <v>1.75</v>
      </c>
      <c r="AQ52" s="32">
        <v>2</v>
      </c>
      <c r="AR52" s="25">
        <v>3</v>
      </c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33">
        <f t="shared" si="56"/>
        <v>5</v>
      </c>
      <c r="BD52" s="34">
        <f t="shared" si="50"/>
        <v>0.23809523809523808</v>
      </c>
    </row>
    <row r="53" spans="1:56" x14ac:dyDescent="0.25">
      <c r="A53" s="128"/>
      <c r="B53" s="47" t="s">
        <v>37</v>
      </c>
      <c r="C53" s="30">
        <v>81.909090909090907</v>
      </c>
      <c r="D53" s="31">
        <f t="shared" si="39"/>
        <v>6.8257575757575752</v>
      </c>
      <c r="E53" s="32">
        <v>1</v>
      </c>
      <c r="F53" s="25">
        <v>8</v>
      </c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33">
        <f t="shared" si="54"/>
        <v>9</v>
      </c>
      <c r="R53" s="37">
        <f t="shared" si="48"/>
        <v>0.10987791342952276</v>
      </c>
      <c r="T53" s="128"/>
      <c r="U53" s="47" t="s">
        <v>37</v>
      </c>
      <c r="V53" s="15">
        <v>11.74074074074074</v>
      </c>
      <c r="W53" s="31">
        <f t="shared" si="42"/>
        <v>0.97839506172839508</v>
      </c>
      <c r="X53" s="32">
        <v>1</v>
      </c>
      <c r="Y53" s="25">
        <v>3</v>
      </c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33">
        <f t="shared" si="55"/>
        <v>4</v>
      </c>
      <c r="AK53" s="80">
        <f t="shared" si="49"/>
        <v>0.34069400630914826</v>
      </c>
      <c r="AM53" s="128"/>
      <c r="AN53" s="47" t="s">
        <v>37</v>
      </c>
      <c r="AO53" s="30">
        <v>21</v>
      </c>
      <c r="AP53" s="31">
        <f t="shared" si="45"/>
        <v>1.75</v>
      </c>
      <c r="AQ53" s="32">
        <v>0</v>
      </c>
      <c r="AR53" s="25">
        <v>2</v>
      </c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33">
        <f t="shared" si="56"/>
        <v>2</v>
      </c>
      <c r="BD53" s="34">
        <f t="shared" si="50"/>
        <v>9.5238095238095233E-2</v>
      </c>
    </row>
    <row r="54" spans="1:56" x14ac:dyDescent="0.25">
      <c r="A54" s="128"/>
      <c r="B54" s="47" t="s">
        <v>38</v>
      </c>
      <c r="C54" s="30">
        <v>81.909090909090907</v>
      </c>
      <c r="D54" s="31">
        <f t="shared" si="39"/>
        <v>6.8257575757575752</v>
      </c>
      <c r="E54" s="32">
        <v>1</v>
      </c>
      <c r="F54" s="25">
        <v>0</v>
      </c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33">
        <f t="shared" si="54"/>
        <v>1</v>
      </c>
      <c r="R54" s="34">
        <f t="shared" si="48"/>
        <v>1.2208657047724751E-2</v>
      </c>
      <c r="T54" s="128"/>
      <c r="U54" s="47" t="s">
        <v>38</v>
      </c>
      <c r="V54" s="15">
        <v>11.74074074074074</v>
      </c>
      <c r="W54" s="31">
        <f t="shared" si="42"/>
        <v>0.97839506172839508</v>
      </c>
      <c r="X54" s="32">
        <v>2</v>
      </c>
      <c r="Y54" s="25">
        <v>0</v>
      </c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33">
        <f t="shared" si="55"/>
        <v>2</v>
      </c>
      <c r="AK54" s="37">
        <f t="shared" si="49"/>
        <v>0.17034700315457413</v>
      </c>
      <c r="AM54" s="128"/>
      <c r="AN54" s="47" t="s">
        <v>38</v>
      </c>
      <c r="AO54" s="30">
        <v>21</v>
      </c>
      <c r="AP54" s="31">
        <f t="shared" si="45"/>
        <v>1.75</v>
      </c>
      <c r="AQ54" s="32">
        <v>0</v>
      </c>
      <c r="AR54" s="25">
        <v>1</v>
      </c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33">
        <f t="shared" si="56"/>
        <v>1</v>
      </c>
      <c r="BD54" s="34">
        <f t="shared" si="50"/>
        <v>4.7619047619047616E-2</v>
      </c>
    </row>
    <row r="55" spans="1:56" x14ac:dyDescent="0.25">
      <c r="A55" s="128"/>
      <c r="B55" s="47" t="s">
        <v>34</v>
      </c>
      <c r="C55" s="30">
        <v>81.909090909090907</v>
      </c>
      <c r="D55" s="31">
        <f t="shared" si="39"/>
        <v>6.8257575757575752</v>
      </c>
      <c r="E55" s="32">
        <v>5</v>
      </c>
      <c r="F55" s="25">
        <v>1</v>
      </c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33">
        <f t="shared" si="54"/>
        <v>6</v>
      </c>
      <c r="R55" s="34">
        <f t="shared" si="48"/>
        <v>7.3251942286348501E-2</v>
      </c>
      <c r="T55" s="128"/>
      <c r="U55" s="47" t="s">
        <v>34</v>
      </c>
      <c r="V55" s="15">
        <v>11.74074074074074</v>
      </c>
      <c r="W55" s="31">
        <f t="shared" si="42"/>
        <v>0.97839506172839508</v>
      </c>
      <c r="X55" s="32">
        <v>3</v>
      </c>
      <c r="Y55" s="25">
        <v>1</v>
      </c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33">
        <f t="shared" si="55"/>
        <v>4</v>
      </c>
      <c r="AK55" s="37">
        <f t="shared" si="49"/>
        <v>0.34069400630914826</v>
      </c>
      <c r="AM55" s="128"/>
      <c r="AN55" s="47" t="s">
        <v>34</v>
      </c>
      <c r="AO55" s="30">
        <v>21</v>
      </c>
      <c r="AP55" s="31">
        <f t="shared" si="45"/>
        <v>1.75</v>
      </c>
      <c r="AQ55" s="32">
        <v>1</v>
      </c>
      <c r="AR55" s="25">
        <v>0</v>
      </c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33">
        <f t="shared" si="56"/>
        <v>1</v>
      </c>
      <c r="BD55" s="37">
        <f t="shared" si="50"/>
        <v>4.7619047619047616E-2</v>
      </c>
    </row>
    <row r="56" spans="1:56" x14ac:dyDescent="0.25">
      <c r="A56" s="128"/>
      <c r="B56" s="47" t="s">
        <v>32</v>
      </c>
      <c r="C56" s="30">
        <v>81.909090909090907</v>
      </c>
      <c r="D56" s="31">
        <f t="shared" si="39"/>
        <v>6.8257575757575752</v>
      </c>
      <c r="E56" s="32">
        <v>11</v>
      </c>
      <c r="F56" s="25">
        <v>8</v>
      </c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33">
        <f t="shared" si="54"/>
        <v>19</v>
      </c>
      <c r="R56" s="34">
        <f t="shared" si="48"/>
        <v>0.23196448390677027</v>
      </c>
      <c r="T56" s="128"/>
      <c r="U56" s="47" t="s">
        <v>32</v>
      </c>
      <c r="V56" s="15">
        <v>11.74074074074074</v>
      </c>
      <c r="W56" s="31">
        <f t="shared" si="42"/>
        <v>0.97839506172839508</v>
      </c>
      <c r="X56" s="32">
        <v>3</v>
      </c>
      <c r="Y56" s="25">
        <v>3</v>
      </c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33">
        <f t="shared" si="55"/>
        <v>6</v>
      </c>
      <c r="AK56" s="34">
        <f t="shared" si="49"/>
        <v>0.51104100946372244</v>
      </c>
      <c r="AM56" s="128"/>
      <c r="AN56" s="47" t="s">
        <v>32</v>
      </c>
      <c r="AO56" s="30">
        <v>21</v>
      </c>
      <c r="AP56" s="31">
        <f t="shared" si="45"/>
        <v>1.75</v>
      </c>
      <c r="AQ56" s="32">
        <v>3</v>
      </c>
      <c r="AR56" s="25">
        <v>2</v>
      </c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33">
        <f t="shared" si="56"/>
        <v>5</v>
      </c>
      <c r="BD56" s="34">
        <f t="shared" si="50"/>
        <v>0.23809523809523808</v>
      </c>
    </row>
    <row r="57" spans="1:56" x14ac:dyDescent="0.25">
      <c r="A57" s="128"/>
      <c r="B57" s="47" t="s">
        <v>39</v>
      </c>
      <c r="C57" s="30">
        <v>81.909090909090907</v>
      </c>
      <c r="D57" s="31">
        <f t="shared" si="39"/>
        <v>6.8257575757575752</v>
      </c>
      <c r="E57" s="32">
        <v>1</v>
      </c>
      <c r="F57" s="25">
        <v>6</v>
      </c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33">
        <f t="shared" si="54"/>
        <v>7</v>
      </c>
      <c r="R57" s="34">
        <f t="shared" si="48"/>
        <v>8.5460599334073253E-2</v>
      </c>
      <c r="T57" s="128"/>
      <c r="U57" s="47" t="s">
        <v>39</v>
      </c>
      <c r="V57" s="15">
        <v>11.74074074074074</v>
      </c>
      <c r="W57" s="31">
        <f t="shared" si="42"/>
        <v>0.97839506172839508</v>
      </c>
      <c r="X57" s="32">
        <v>2</v>
      </c>
      <c r="Y57" s="25">
        <v>3</v>
      </c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33">
        <f t="shared" si="55"/>
        <v>5</v>
      </c>
      <c r="AK57" s="37">
        <f t="shared" si="49"/>
        <v>0.42586750788643535</v>
      </c>
      <c r="AM57" s="128"/>
      <c r="AN57" s="47" t="s">
        <v>39</v>
      </c>
      <c r="AO57" s="30">
        <v>20</v>
      </c>
      <c r="AP57" s="31">
        <f t="shared" si="45"/>
        <v>1.6666666666666667</v>
      </c>
      <c r="AQ57" s="32">
        <v>2</v>
      </c>
      <c r="AR57" s="25">
        <v>0</v>
      </c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33">
        <f t="shared" si="56"/>
        <v>2</v>
      </c>
      <c r="BD57" s="37">
        <f t="shared" si="50"/>
        <v>0.1</v>
      </c>
    </row>
    <row r="58" spans="1:56" x14ac:dyDescent="0.25">
      <c r="A58" s="128"/>
      <c r="B58" s="47" t="s">
        <v>42</v>
      </c>
      <c r="C58" s="30">
        <v>81.909090909090907</v>
      </c>
      <c r="D58" s="31">
        <f t="shared" si="39"/>
        <v>6.8257575757575752</v>
      </c>
      <c r="E58" s="32">
        <v>13</v>
      </c>
      <c r="F58" s="25">
        <v>6</v>
      </c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33">
        <f t="shared" si="54"/>
        <v>19</v>
      </c>
      <c r="R58" s="37">
        <f t="shared" si="48"/>
        <v>0.23196448390677027</v>
      </c>
      <c r="T58" s="128"/>
      <c r="U58" s="47" t="s">
        <v>42</v>
      </c>
      <c r="V58" s="15">
        <v>11.74074074074074</v>
      </c>
      <c r="W58" s="31">
        <f t="shared" si="42"/>
        <v>0.97839506172839508</v>
      </c>
      <c r="X58" s="32">
        <v>0</v>
      </c>
      <c r="Y58" s="25">
        <v>1</v>
      </c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33">
        <f t="shared" si="55"/>
        <v>1</v>
      </c>
      <c r="AK58" s="34">
        <f t="shared" si="49"/>
        <v>8.5173501577287064E-2</v>
      </c>
      <c r="AM58" s="128"/>
      <c r="AN58" s="47" t="s">
        <v>42</v>
      </c>
      <c r="AO58" s="30">
        <v>20</v>
      </c>
      <c r="AP58" s="31">
        <f t="shared" si="45"/>
        <v>1.6666666666666667</v>
      </c>
      <c r="AQ58" s="32">
        <v>1</v>
      </c>
      <c r="AR58" s="25">
        <v>1</v>
      </c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33">
        <f t="shared" si="56"/>
        <v>2</v>
      </c>
      <c r="BD58" s="34">
        <f t="shared" si="50"/>
        <v>0.1</v>
      </c>
    </row>
    <row r="59" spans="1:56" x14ac:dyDescent="0.25">
      <c r="A59" s="128"/>
      <c r="B59" s="47" t="s">
        <v>41</v>
      </c>
      <c r="C59" s="30">
        <v>81.909090909090907</v>
      </c>
      <c r="D59" s="31">
        <f t="shared" si="39"/>
        <v>6.8257575757575752</v>
      </c>
      <c r="E59" s="32">
        <v>43</v>
      </c>
      <c r="F59" s="25">
        <v>19</v>
      </c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33">
        <f t="shared" si="54"/>
        <v>62</v>
      </c>
      <c r="R59" s="37">
        <f t="shared" si="48"/>
        <v>0.75693673695893449</v>
      </c>
      <c r="T59" s="128"/>
      <c r="U59" s="47" t="s">
        <v>41</v>
      </c>
      <c r="V59" s="15">
        <v>11.74074074074074</v>
      </c>
      <c r="W59" s="31">
        <f t="shared" si="42"/>
        <v>0.97839506172839508</v>
      </c>
      <c r="X59" s="32">
        <v>32</v>
      </c>
      <c r="Y59" s="25">
        <v>13</v>
      </c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33">
        <f t="shared" si="55"/>
        <v>45</v>
      </c>
      <c r="AK59" s="37">
        <f t="shared" si="49"/>
        <v>3.8328075709779181</v>
      </c>
      <c r="AM59" s="128"/>
      <c r="AN59" s="47" t="s">
        <v>41</v>
      </c>
      <c r="AO59" s="30">
        <v>0</v>
      </c>
      <c r="AP59" s="31">
        <f t="shared" si="45"/>
        <v>0</v>
      </c>
      <c r="AQ59" s="32">
        <v>15</v>
      </c>
      <c r="AR59" s="25">
        <v>10</v>
      </c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33">
        <f t="shared" si="56"/>
        <v>25</v>
      </c>
      <c r="BD59" s="102" t="e">
        <f t="shared" si="50"/>
        <v>#DIV/0!</v>
      </c>
    </row>
    <row r="60" spans="1:56" x14ac:dyDescent="0.25">
      <c r="A60" s="128"/>
      <c r="B60" s="55" t="s">
        <v>40</v>
      </c>
      <c r="C60" s="30">
        <v>81.909090909090907</v>
      </c>
      <c r="D60" s="31">
        <f t="shared" si="39"/>
        <v>6.8257575757575752</v>
      </c>
      <c r="E60" s="32">
        <v>0</v>
      </c>
      <c r="F60" s="25">
        <v>9</v>
      </c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33">
        <f t="shared" si="54"/>
        <v>9</v>
      </c>
      <c r="R60" s="34">
        <f t="shared" si="48"/>
        <v>0.10987791342952276</v>
      </c>
      <c r="T60" s="128"/>
      <c r="U60" s="55" t="s">
        <v>40</v>
      </c>
      <c r="V60" s="15">
        <v>11.74074074074074</v>
      </c>
      <c r="W60" s="31">
        <f t="shared" si="42"/>
        <v>0.97839506172839508</v>
      </c>
      <c r="X60" s="32">
        <v>0</v>
      </c>
      <c r="Y60" s="25">
        <v>0</v>
      </c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33">
        <f t="shared" si="55"/>
        <v>0</v>
      </c>
      <c r="AK60" s="80">
        <f t="shared" si="49"/>
        <v>0</v>
      </c>
      <c r="AM60" s="128"/>
      <c r="AN60" s="55" t="s">
        <v>40</v>
      </c>
      <c r="AO60" s="30">
        <v>20</v>
      </c>
      <c r="AP60" s="31">
        <f t="shared" si="45"/>
        <v>1.6666666666666667</v>
      </c>
      <c r="AQ60" s="32">
        <v>0</v>
      </c>
      <c r="AR60" s="25">
        <v>1</v>
      </c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33">
        <f t="shared" si="56"/>
        <v>1</v>
      </c>
      <c r="BD60" s="34">
        <f t="shared" si="50"/>
        <v>0.05</v>
      </c>
    </row>
    <row r="61" spans="1:56" ht="15.75" thickBot="1" x14ac:dyDescent="0.3">
      <c r="A61" s="123" t="s">
        <v>30</v>
      </c>
      <c r="B61" s="124"/>
      <c r="C61" s="57">
        <f>SUM(C50:C60)</f>
        <v>900.99999999999977</v>
      </c>
      <c r="D61" s="58">
        <f>SUM(D50:D60)</f>
        <v>75.083333333333343</v>
      </c>
      <c r="E61" s="59">
        <f>SUM(E50:E60)</f>
        <v>98</v>
      </c>
      <c r="F61" s="60">
        <f t="shared" ref="F61:Q61" si="57">SUM(F50:F60)</f>
        <v>66</v>
      </c>
      <c r="G61" s="60">
        <f t="shared" si="57"/>
        <v>0</v>
      </c>
      <c r="H61" s="60">
        <f t="shared" si="57"/>
        <v>0</v>
      </c>
      <c r="I61" s="60">
        <f t="shared" si="57"/>
        <v>0</v>
      </c>
      <c r="J61" s="60">
        <f t="shared" si="57"/>
        <v>0</v>
      </c>
      <c r="K61" s="60">
        <f t="shared" si="57"/>
        <v>0</v>
      </c>
      <c r="L61" s="60">
        <f t="shared" si="57"/>
        <v>0</v>
      </c>
      <c r="M61" s="60">
        <f t="shared" si="57"/>
        <v>0</v>
      </c>
      <c r="N61" s="60">
        <f t="shared" si="57"/>
        <v>0</v>
      </c>
      <c r="O61" s="60">
        <f t="shared" si="57"/>
        <v>0</v>
      </c>
      <c r="P61" s="60">
        <f t="shared" si="57"/>
        <v>0</v>
      </c>
      <c r="Q61" s="61">
        <f t="shared" si="57"/>
        <v>164</v>
      </c>
      <c r="R61" s="62">
        <f t="shared" si="48"/>
        <v>0.18201997780244178</v>
      </c>
      <c r="T61" s="123" t="s">
        <v>30</v>
      </c>
      <c r="U61" s="124"/>
      <c r="V61" s="57">
        <f>SUM(V50:V60)</f>
        <v>129.14814814814812</v>
      </c>
      <c r="W61" s="58">
        <f>SUM(W50:W60)</f>
        <v>10.762345679012347</v>
      </c>
      <c r="X61" s="59">
        <f>SUM(X50:X60)</f>
        <v>46</v>
      </c>
      <c r="Y61" s="60">
        <f t="shared" ref="Y61:AJ61" si="58">SUM(Y50:Y60)</f>
        <v>28</v>
      </c>
      <c r="Z61" s="60">
        <f t="shared" si="58"/>
        <v>0</v>
      </c>
      <c r="AA61" s="60">
        <f t="shared" si="58"/>
        <v>0</v>
      </c>
      <c r="AB61" s="60">
        <f t="shared" si="58"/>
        <v>0</v>
      </c>
      <c r="AC61" s="60">
        <f t="shared" si="58"/>
        <v>0</v>
      </c>
      <c r="AD61" s="60">
        <f t="shared" si="58"/>
        <v>0</v>
      </c>
      <c r="AE61" s="60">
        <f t="shared" si="58"/>
        <v>0</v>
      </c>
      <c r="AF61" s="60">
        <f t="shared" si="58"/>
        <v>0</v>
      </c>
      <c r="AG61" s="60">
        <f t="shared" si="58"/>
        <v>0</v>
      </c>
      <c r="AH61" s="60">
        <f t="shared" si="58"/>
        <v>0</v>
      </c>
      <c r="AI61" s="60">
        <f t="shared" si="58"/>
        <v>0</v>
      </c>
      <c r="AJ61" s="61">
        <f t="shared" si="58"/>
        <v>74</v>
      </c>
      <c r="AK61" s="62">
        <f t="shared" si="49"/>
        <v>0.57298537424720397</v>
      </c>
      <c r="AM61" s="123" t="s">
        <v>30</v>
      </c>
      <c r="AN61" s="124"/>
      <c r="AO61" s="57">
        <f>SUM(AO50:AO60)</f>
        <v>207</v>
      </c>
      <c r="AP61" s="58">
        <f>SUM(AP50:AP60)</f>
        <v>17.25</v>
      </c>
      <c r="AQ61" s="59">
        <f>SUM(AQ50:AQ60)</f>
        <v>25</v>
      </c>
      <c r="AR61" s="60">
        <f t="shared" ref="AR61:BC61" si="59">SUM(AR50:AR60)</f>
        <v>21</v>
      </c>
      <c r="AS61" s="60">
        <f t="shared" si="59"/>
        <v>0</v>
      </c>
      <c r="AT61" s="60">
        <f t="shared" si="59"/>
        <v>0</v>
      </c>
      <c r="AU61" s="60">
        <f t="shared" si="59"/>
        <v>0</v>
      </c>
      <c r="AV61" s="60">
        <f t="shared" si="59"/>
        <v>0</v>
      </c>
      <c r="AW61" s="60">
        <f t="shared" si="59"/>
        <v>0</v>
      </c>
      <c r="AX61" s="60">
        <f t="shared" si="59"/>
        <v>0</v>
      </c>
      <c r="AY61" s="60">
        <f t="shared" si="59"/>
        <v>0</v>
      </c>
      <c r="AZ61" s="60">
        <f t="shared" si="59"/>
        <v>0</v>
      </c>
      <c r="BA61" s="60">
        <f t="shared" si="59"/>
        <v>0</v>
      </c>
      <c r="BB61" s="60">
        <f t="shared" si="59"/>
        <v>0</v>
      </c>
      <c r="BC61" s="61">
        <f t="shared" si="59"/>
        <v>46</v>
      </c>
      <c r="BD61" s="62">
        <f t="shared" si="50"/>
        <v>0.22222222222222221</v>
      </c>
    </row>
    <row r="62" spans="1:56" x14ac:dyDescent="0.25">
      <c r="A62" s="125" t="s">
        <v>43</v>
      </c>
      <c r="B62" s="65" t="s">
        <v>44</v>
      </c>
      <c r="C62" s="30">
        <v>27</v>
      </c>
      <c r="D62" s="31">
        <f t="shared" si="39"/>
        <v>2.25</v>
      </c>
      <c r="E62" s="17">
        <v>3</v>
      </c>
      <c r="F62" s="18">
        <v>1</v>
      </c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9">
        <f t="shared" ref="Q62:Q69" si="60">SUM(E62:P62)</f>
        <v>4</v>
      </c>
      <c r="R62" s="20">
        <f t="shared" si="48"/>
        <v>0.14814814814814814</v>
      </c>
      <c r="T62" s="125" t="s">
        <v>43</v>
      </c>
      <c r="U62" s="65" t="s">
        <v>44</v>
      </c>
      <c r="V62" s="15">
        <v>11.74074074074074</v>
      </c>
      <c r="W62" s="31">
        <f t="shared" si="42"/>
        <v>0.97839506172839508</v>
      </c>
      <c r="X62" s="17">
        <v>1</v>
      </c>
      <c r="Y62" s="18">
        <v>0</v>
      </c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9">
        <f t="shared" ref="AJ62:AJ69" si="61">SUM(X62:AI62)</f>
        <v>1</v>
      </c>
      <c r="AK62" s="20">
        <f t="shared" si="49"/>
        <v>8.5173501577287064E-2</v>
      </c>
      <c r="AM62" s="125" t="s">
        <v>43</v>
      </c>
      <c r="AN62" s="65" t="s">
        <v>44</v>
      </c>
      <c r="AO62" s="30">
        <v>11</v>
      </c>
      <c r="AP62" s="31">
        <f t="shared" si="45"/>
        <v>0.91666666666666663</v>
      </c>
      <c r="AQ62" s="17">
        <v>2</v>
      </c>
      <c r="AR62" s="18">
        <v>2</v>
      </c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9">
        <f t="shared" ref="BC62:BC69" si="62">SUM(AQ62:BB62)</f>
        <v>4</v>
      </c>
      <c r="BD62" s="48">
        <f t="shared" si="50"/>
        <v>0.36363636363636365</v>
      </c>
    </row>
    <row r="63" spans="1:56" x14ac:dyDescent="0.25">
      <c r="A63" s="125"/>
      <c r="B63" s="65" t="s">
        <v>45</v>
      </c>
      <c r="C63" s="30">
        <v>0</v>
      </c>
      <c r="D63" s="31">
        <f t="shared" si="39"/>
        <v>0</v>
      </c>
      <c r="E63" s="32">
        <v>0</v>
      </c>
      <c r="F63" s="25">
        <v>0</v>
      </c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33">
        <f t="shared" si="60"/>
        <v>0</v>
      </c>
      <c r="R63" s="102" t="e">
        <f t="shared" si="48"/>
        <v>#DIV/0!</v>
      </c>
      <c r="T63" s="125"/>
      <c r="U63" s="65" t="s">
        <v>45</v>
      </c>
      <c r="V63" s="15">
        <v>0</v>
      </c>
      <c r="W63" s="31">
        <f t="shared" si="42"/>
        <v>0</v>
      </c>
      <c r="X63" s="32">
        <v>1</v>
      </c>
      <c r="Y63" s="25">
        <v>0</v>
      </c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33">
        <f t="shared" si="61"/>
        <v>1</v>
      </c>
      <c r="AK63" s="102" t="e">
        <f t="shared" si="49"/>
        <v>#DIV/0!</v>
      </c>
      <c r="AM63" s="125"/>
      <c r="AN63" s="65" t="s">
        <v>45</v>
      </c>
      <c r="AO63" s="30">
        <v>0</v>
      </c>
      <c r="AP63" s="31">
        <f t="shared" si="45"/>
        <v>0</v>
      </c>
      <c r="AQ63" s="32">
        <v>0</v>
      </c>
      <c r="AR63" s="25">
        <v>0</v>
      </c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33">
        <f t="shared" si="62"/>
        <v>0</v>
      </c>
      <c r="BD63" s="102" t="e">
        <f t="shared" si="50"/>
        <v>#DIV/0!</v>
      </c>
    </row>
    <row r="64" spans="1:56" x14ac:dyDescent="0.25">
      <c r="A64" s="125"/>
      <c r="B64" s="65" t="s">
        <v>46</v>
      </c>
      <c r="C64" s="30">
        <v>0</v>
      </c>
      <c r="D64" s="31">
        <f t="shared" si="39"/>
        <v>0</v>
      </c>
      <c r="E64" s="32">
        <v>0</v>
      </c>
      <c r="F64" s="25">
        <v>0</v>
      </c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33">
        <f t="shared" si="60"/>
        <v>0</v>
      </c>
      <c r="R64" s="102" t="e">
        <f t="shared" si="48"/>
        <v>#DIV/0!</v>
      </c>
      <c r="T64" s="125"/>
      <c r="U64" s="65" t="s">
        <v>46</v>
      </c>
      <c r="V64" s="15">
        <v>0</v>
      </c>
      <c r="W64" s="31">
        <f t="shared" si="42"/>
        <v>0</v>
      </c>
      <c r="X64" s="32">
        <v>1</v>
      </c>
      <c r="Y64" s="25">
        <v>0</v>
      </c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33">
        <f t="shared" si="61"/>
        <v>1</v>
      </c>
      <c r="AK64" s="102" t="e">
        <f t="shared" si="49"/>
        <v>#DIV/0!</v>
      </c>
      <c r="AM64" s="125"/>
      <c r="AN64" s="65" t="s">
        <v>46</v>
      </c>
      <c r="AO64" s="30">
        <v>0</v>
      </c>
      <c r="AP64" s="31">
        <f t="shared" si="45"/>
        <v>0</v>
      </c>
      <c r="AQ64" s="32">
        <v>1</v>
      </c>
      <c r="AR64" s="25">
        <v>0</v>
      </c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33">
        <f t="shared" si="62"/>
        <v>1</v>
      </c>
      <c r="BD64" s="102" t="e">
        <f t="shared" si="50"/>
        <v>#DIV/0!</v>
      </c>
    </row>
    <row r="65" spans="1:56" x14ac:dyDescent="0.25">
      <c r="A65" s="125"/>
      <c r="B65" s="65" t="s">
        <v>47</v>
      </c>
      <c r="C65" s="30">
        <v>27</v>
      </c>
      <c r="D65" s="31">
        <f t="shared" si="39"/>
        <v>2.25</v>
      </c>
      <c r="E65" s="32">
        <v>0</v>
      </c>
      <c r="F65" s="25">
        <v>0</v>
      </c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33">
        <f t="shared" si="60"/>
        <v>0</v>
      </c>
      <c r="R65" s="34">
        <f t="shared" si="48"/>
        <v>0</v>
      </c>
      <c r="T65" s="125"/>
      <c r="U65" s="65" t="s">
        <v>47</v>
      </c>
      <c r="V65" s="15">
        <v>11.74074074074074</v>
      </c>
      <c r="W65" s="31">
        <f t="shared" si="42"/>
        <v>0.97839506172839508</v>
      </c>
      <c r="X65" s="32">
        <v>0</v>
      </c>
      <c r="Y65" s="25">
        <v>0</v>
      </c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33">
        <f t="shared" si="61"/>
        <v>0</v>
      </c>
      <c r="AK65" s="34">
        <f t="shared" si="49"/>
        <v>0</v>
      </c>
      <c r="AM65" s="125"/>
      <c r="AN65" s="65" t="s">
        <v>47</v>
      </c>
      <c r="AO65" s="30">
        <v>12</v>
      </c>
      <c r="AP65" s="31">
        <f t="shared" si="45"/>
        <v>1</v>
      </c>
      <c r="AQ65" s="32">
        <v>0</v>
      </c>
      <c r="AR65" s="25">
        <v>1</v>
      </c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33">
        <f t="shared" si="62"/>
        <v>1</v>
      </c>
      <c r="BD65" s="37">
        <f t="shared" si="50"/>
        <v>8.3333333333333329E-2</v>
      </c>
    </row>
    <row r="66" spans="1:56" x14ac:dyDescent="0.25">
      <c r="A66" s="125"/>
      <c r="B66" s="65" t="s">
        <v>48</v>
      </c>
      <c r="C66" s="30">
        <v>27</v>
      </c>
      <c r="D66" s="31">
        <f t="shared" si="39"/>
        <v>2.25</v>
      </c>
      <c r="E66" s="32">
        <v>2</v>
      </c>
      <c r="F66" s="25">
        <v>0</v>
      </c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33">
        <f t="shared" si="60"/>
        <v>2</v>
      </c>
      <c r="R66" s="37">
        <f t="shared" si="48"/>
        <v>7.407407407407407E-2</v>
      </c>
      <c r="T66" s="125"/>
      <c r="U66" s="65" t="s">
        <v>48</v>
      </c>
      <c r="V66" s="15">
        <v>11.74074074074074</v>
      </c>
      <c r="W66" s="31">
        <f t="shared" si="42"/>
        <v>0.97839506172839508</v>
      </c>
      <c r="X66" s="32">
        <v>2</v>
      </c>
      <c r="Y66" s="25">
        <v>2</v>
      </c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33">
        <f t="shared" si="61"/>
        <v>4</v>
      </c>
      <c r="AK66" s="34">
        <f t="shared" si="49"/>
        <v>0.34069400630914826</v>
      </c>
      <c r="AM66" s="125"/>
      <c r="AN66" s="65" t="s">
        <v>48</v>
      </c>
      <c r="AO66" s="30">
        <v>12</v>
      </c>
      <c r="AP66" s="31">
        <f t="shared" si="45"/>
        <v>1</v>
      </c>
      <c r="AQ66" s="32">
        <v>1</v>
      </c>
      <c r="AR66" s="25">
        <v>3</v>
      </c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33">
        <f t="shared" si="62"/>
        <v>4</v>
      </c>
      <c r="BD66" s="37">
        <f t="shared" si="50"/>
        <v>0.33333333333333331</v>
      </c>
    </row>
    <row r="67" spans="1:56" x14ac:dyDescent="0.25">
      <c r="A67" s="125"/>
      <c r="B67" s="65" t="s">
        <v>49</v>
      </c>
      <c r="C67" s="30">
        <v>27</v>
      </c>
      <c r="D67" s="31">
        <f t="shared" si="39"/>
        <v>2.25</v>
      </c>
      <c r="E67" s="32">
        <v>0</v>
      </c>
      <c r="F67" s="25">
        <v>0</v>
      </c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33">
        <f t="shared" si="60"/>
        <v>0</v>
      </c>
      <c r="R67" s="34">
        <f t="shared" si="48"/>
        <v>0</v>
      </c>
      <c r="T67" s="125"/>
      <c r="U67" s="65" t="s">
        <v>49</v>
      </c>
      <c r="V67" s="15">
        <v>11.74074074074074</v>
      </c>
      <c r="W67" s="31">
        <f t="shared" si="42"/>
        <v>0.97839506172839508</v>
      </c>
      <c r="X67" s="32">
        <v>0</v>
      </c>
      <c r="Y67" s="25">
        <v>0</v>
      </c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33">
        <f t="shared" si="61"/>
        <v>0</v>
      </c>
      <c r="AK67" s="34">
        <f t="shared" si="49"/>
        <v>0</v>
      </c>
      <c r="AM67" s="125"/>
      <c r="AN67" s="65" t="s">
        <v>49</v>
      </c>
      <c r="AO67" s="30">
        <v>12</v>
      </c>
      <c r="AP67" s="31">
        <f t="shared" si="45"/>
        <v>1</v>
      </c>
      <c r="AQ67" s="32">
        <v>0</v>
      </c>
      <c r="AR67" s="25">
        <v>0</v>
      </c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33">
        <f t="shared" si="62"/>
        <v>0</v>
      </c>
      <c r="BD67" s="34">
        <f t="shared" si="50"/>
        <v>0</v>
      </c>
    </row>
    <row r="68" spans="1:56" x14ac:dyDescent="0.25">
      <c r="A68" s="125"/>
      <c r="B68" s="65" t="s">
        <v>50</v>
      </c>
      <c r="C68" s="30">
        <v>27</v>
      </c>
      <c r="D68" s="31">
        <f t="shared" si="39"/>
        <v>2.25</v>
      </c>
      <c r="E68" s="32">
        <v>2</v>
      </c>
      <c r="F68" s="25">
        <v>2</v>
      </c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33">
        <f t="shared" si="60"/>
        <v>4</v>
      </c>
      <c r="R68" s="37">
        <f t="shared" si="48"/>
        <v>0.14814814814814814</v>
      </c>
      <c r="T68" s="125"/>
      <c r="U68" s="65" t="s">
        <v>50</v>
      </c>
      <c r="V68" s="15">
        <v>11.74074074074074</v>
      </c>
      <c r="W68" s="31">
        <f t="shared" si="42"/>
        <v>0.97839506172839508</v>
      </c>
      <c r="X68" s="32">
        <v>2</v>
      </c>
      <c r="Y68" s="25">
        <v>0</v>
      </c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33">
        <f t="shared" si="61"/>
        <v>2</v>
      </c>
      <c r="AK68" s="34">
        <f t="shared" si="49"/>
        <v>0.17034700315457413</v>
      </c>
      <c r="AM68" s="125"/>
      <c r="AN68" s="65" t="s">
        <v>50</v>
      </c>
      <c r="AO68" s="30">
        <v>12</v>
      </c>
      <c r="AP68" s="31">
        <f t="shared" si="45"/>
        <v>1</v>
      </c>
      <c r="AQ68" s="32">
        <v>0</v>
      </c>
      <c r="AR68" s="25">
        <v>1</v>
      </c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33">
        <f t="shared" si="62"/>
        <v>1</v>
      </c>
      <c r="BD68" s="37">
        <f t="shared" si="50"/>
        <v>8.3333333333333329E-2</v>
      </c>
    </row>
    <row r="69" spans="1:56" x14ac:dyDescent="0.25">
      <c r="A69" s="125"/>
      <c r="B69" s="65" t="s">
        <v>51</v>
      </c>
      <c r="C69" s="30">
        <v>27</v>
      </c>
      <c r="D69" s="31">
        <f t="shared" si="39"/>
        <v>2.25</v>
      </c>
      <c r="E69" s="32">
        <v>2</v>
      </c>
      <c r="F69" s="25">
        <v>3</v>
      </c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33">
        <f t="shared" si="60"/>
        <v>5</v>
      </c>
      <c r="R69" s="37">
        <f t="shared" si="48"/>
        <v>0.18518518518518517</v>
      </c>
      <c r="T69" s="125"/>
      <c r="U69" s="65" t="s">
        <v>51</v>
      </c>
      <c r="V69" s="15">
        <v>11.74074074074074</v>
      </c>
      <c r="W69" s="31">
        <f t="shared" si="42"/>
        <v>0.97839506172839508</v>
      </c>
      <c r="X69" s="32">
        <v>0</v>
      </c>
      <c r="Y69" s="25">
        <v>3</v>
      </c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33">
        <f t="shared" si="61"/>
        <v>3</v>
      </c>
      <c r="AK69" s="34">
        <f t="shared" si="49"/>
        <v>0.25552050473186122</v>
      </c>
      <c r="AM69" s="125"/>
      <c r="AN69" s="65" t="s">
        <v>51</v>
      </c>
      <c r="AO69" s="30">
        <v>12</v>
      </c>
      <c r="AP69" s="31">
        <f t="shared" si="45"/>
        <v>1</v>
      </c>
      <c r="AQ69" s="32">
        <v>3</v>
      </c>
      <c r="AR69" s="25">
        <v>2</v>
      </c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33">
        <f t="shared" si="62"/>
        <v>5</v>
      </c>
      <c r="BD69" s="34">
        <f t="shared" si="50"/>
        <v>0.41666666666666669</v>
      </c>
    </row>
    <row r="70" spans="1:56" ht="15.75" thickBot="1" x14ac:dyDescent="0.3">
      <c r="A70" s="120" t="s">
        <v>30</v>
      </c>
      <c r="B70" s="121"/>
      <c r="C70" s="69">
        <f>SUM(C62:C69)</f>
        <v>162</v>
      </c>
      <c r="D70" s="70">
        <f>SUM(D62:D69)</f>
        <v>13.5</v>
      </c>
      <c r="E70" s="71">
        <f>SUM(E62:E69)</f>
        <v>9</v>
      </c>
      <c r="F70" s="72">
        <f t="shared" ref="F70:P70" si="63">SUM(F62:F69)</f>
        <v>6</v>
      </c>
      <c r="G70" s="72">
        <f t="shared" si="63"/>
        <v>0</v>
      </c>
      <c r="H70" s="72">
        <f t="shared" si="63"/>
        <v>0</v>
      </c>
      <c r="I70" s="72">
        <f t="shared" si="63"/>
        <v>0</v>
      </c>
      <c r="J70" s="72">
        <f t="shared" si="63"/>
        <v>0</v>
      </c>
      <c r="K70" s="72">
        <f t="shared" si="63"/>
        <v>0</v>
      </c>
      <c r="L70" s="72">
        <f t="shared" si="63"/>
        <v>0</v>
      </c>
      <c r="M70" s="72">
        <f t="shared" si="63"/>
        <v>0</v>
      </c>
      <c r="N70" s="72">
        <f t="shared" si="63"/>
        <v>0</v>
      </c>
      <c r="O70" s="72">
        <f t="shared" si="63"/>
        <v>0</v>
      </c>
      <c r="P70" s="72">
        <f t="shared" si="63"/>
        <v>0</v>
      </c>
      <c r="Q70" s="73">
        <f>SUM(Q62:Q69)</f>
        <v>15</v>
      </c>
      <c r="R70" s="103">
        <f t="shared" si="48"/>
        <v>9.2592592592592587E-2</v>
      </c>
      <c r="T70" s="120" t="s">
        <v>30</v>
      </c>
      <c r="U70" s="121"/>
      <c r="V70" s="69">
        <f>SUM(V62:V69)</f>
        <v>70.444444444444443</v>
      </c>
      <c r="W70" s="70">
        <f>SUM(W62:W69)</f>
        <v>5.8703703703703702</v>
      </c>
      <c r="X70" s="71">
        <f>SUM(X62:X69)</f>
        <v>7</v>
      </c>
      <c r="Y70" s="72">
        <f t="shared" ref="Y70:AI70" si="64">SUM(Y62:Y69)</f>
        <v>5</v>
      </c>
      <c r="Z70" s="72">
        <f t="shared" si="64"/>
        <v>0</v>
      </c>
      <c r="AA70" s="72">
        <f t="shared" si="64"/>
        <v>0</v>
      </c>
      <c r="AB70" s="72">
        <f t="shared" si="64"/>
        <v>0</v>
      </c>
      <c r="AC70" s="72">
        <f t="shared" si="64"/>
        <v>0</v>
      </c>
      <c r="AD70" s="72">
        <f t="shared" si="64"/>
        <v>0</v>
      </c>
      <c r="AE70" s="72">
        <f t="shared" si="64"/>
        <v>0</v>
      </c>
      <c r="AF70" s="72">
        <f t="shared" si="64"/>
        <v>0</v>
      </c>
      <c r="AG70" s="72">
        <f t="shared" si="64"/>
        <v>0</v>
      </c>
      <c r="AH70" s="72">
        <f t="shared" si="64"/>
        <v>0</v>
      </c>
      <c r="AI70" s="72">
        <f t="shared" si="64"/>
        <v>0</v>
      </c>
      <c r="AJ70" s="73">
        <f>SUM(AJ62:AJ69)</f>
        <v>12</v>
      </c>
      <c r="AK70" s="43">
        <f t="shared" si="49"/>
        <v>0.17034700315457413</v>
      </c>
      <c r="AM70" s="120" t="s">
        <v>30</v>
      </c>
      <c r="AN70" s="121"/>
      <c r="AO70" s="69">
        <f>SUM(AO62:AO69)</f>
        <v>71</v>
      </c>
      <c r="AP70" s="70">
        <f>SUM(AP62:AP69)</f>
        <v>5.9166666666666661</v>
      </c>
      <c r="AQ70" s="71">
        <f>SUM(AQ62:AQ69)</f>
        <v>7</v>
      </c>
      <c r="AR70" s="72">
        <f t="shared" ref="AR70:BB70" si="65">SUM(AR62:AR69)</f>
        <v>9</v>
      </c>
      <c r="AS70" s="72">
        <f t="shared" si="65"/>
        <v>0</v>
      </c>
      <c r="AT70" s="72">
        <f t="shared" si="65"/>
        <v>0</v>
      </c>
      <c r="AU70" s="72">
        <f t="shared" si="65"/>
        <v>0</v>
      </c>
      <c r="AV70" s="72">
        <f t="shared" si="65"/>
        <v>0</v>
      </c>
      <c r="AW70" s="72">
        <f t="shared" si="65"/>
        <v>0</v>
      </c>
      <c r="AX70" s="72">
        <f t="shared" si="65"/>
        <v>0</v>
      </c>
      <c r="AY70" s="72">
        <f t="shared" si="65"/>
        <v>0</v>
      </c>
      <c r="AZ70" s="72">
        <f t="shared" si="65"/>
        <v>0</v>
      </c>
      <c r="BA70" s="72">
        <f t="shared" si="65"/>
        <v>0</v>
      </c>
      <c r="BB70" s="72">
        <f t="shared" si="65"/>
        <v>0</v>
      </c>
      <c r="BC70" s="73">
        <f>SUM(BC62:BC69)</f>
        <v>16</v>
      </c>
      <c r="BD70" s="62">
        <f t="shared" si="50"/>
        <v>0.22535211267605634</v>
      </c>
    </row>
    <row r="71" spans="1:56" ht="14.45" customHeight="1" x14ac:dyDescent="0.25">
      <c r="A71" s="122" t="s">
        <v>52</v>
      </c>
      <c r="B71" s="77" t="s">
        <v>54</v>
      </c>
      <c r="C71" s="30">
        <v>27.6666666666667</v>
      </c>
      <c r="D71" s="31">
        <f t="shared" si="39"/>
        <v>2.3055555555555585</v>
      </c>
      <c r="E71" s="17">
        <v>2</v>
      </c>
      <c r="F71" s="18">
        <v>1</v>
      </c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9">
        <f t="shared" ref="Q71:Q73" si="66">SUM(E71:P71)</f>
        <v>3</v>
      </c>
      <c r="R71" s="48">
        <f t="shared" si="48"/>
        <v>0.1084337349397589</v>
      </c>
      <c r="T71" s="122" t="s">
        <v>52</v>
      </c>
      <c r="U71" s="77" t="s">
        <v>54</v>
      </c>
      <c r="V71" s="15">
        <v>11.74074074074074</v>
      </c>
      <c r="W71" s="31">
        <f t="shared" si="42"/>
        <v>0.97839506172839508</v>
      </c>
      <c r="X71" s="17">
        <v>1</v>
      </c>
      <c r="Y71" s="18">
        <v>2</v>
      </c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9">
        <f t="shared" ref="AJ71:AJ73" si="67">SUM(X71:AI71)</f>
        <v>3</v>
      </c>
      <c r="AK71" s="48">
        <f t="shared" si="49"/>
        <v>0.25552050473186122</v>
      </c>
      <c r="AM71" s="122" t="s">
        <v>52</v>
      </c>
      <c r="AN71" s="77" t="s">
        <v>54</v>
      </c>
      <c r="AO71" s="67">
        <v>13</v>
      </c>
      <c r="AP71" s="31">
        <f t="shared" si="45"/>
        <v>1.0833333333333333</v>
      </c>
      <c r="AQ71" s="17">
        <v>1</v>
      </c>
      <c r="AR71" s="18">
        <v>1</v>
      </c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9">
        <f t="shared" ref="BC71:BC73" si="68">SUM(AQ71:BB71)</f>
        <v>2</v>
      </c>
      <c r="BD71" s="20">
        <f t="shared" si="50"/>
        <v>0.15384615384615385</v>
      </c>
    </row>
    <row r="72" spans="1:56" ht="15.75" thickBot="1" x14ac:dyDescent="0.3">
      <c r="A72" s="122"/>
      <c r="B72" s="77" t="s">
        <v>55</v>
      </c>
      <c r="C72" s="30">
        <v>27.6666666666667</v>
      </c>
      <c r="D72" s="31">
        <f t="shared" si="39"/>
        <v>2.3055555555555585</v>
      </c>
      <c r="E72" s="32">
        <v>1</v>
      </c>
      <c r="F72" s="25">
        <v>1</v>
      </c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33">
        <f t="shared" si="66"/>
        <v>2</v>
      </c>
      <c r="R72" s="34">
        <f t="shared" si="48"/>
        <v>7.2289156626505938E-2</v>
      </c>
      <c r="T72" s="122"/>
      <c r="U72" s="77" t="s">
        <v>55</v>
      </c>
      <c r="V72" s="15">
        <v>11.74074074074074</v>
      </c>
      <c r="W72" s="31">
        <f t="shared" si="42"/>
        <v>0.97839506172839508</v>
      </c>
      <c r="X72" s="32">
        <v>0</v>
      </c>
      <c r="Y72" s="25">
        <v>0</v>
      </c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33">
        <f t="shared" si="67"/>
        <v>0</v>
      </c>
      <c r="AK72" s="34">
        <f t="shared" si="49"/>
        <v>0</v>
      </c>
      <c r="AM72" s="122"/>
      <c r="AN72" s="77" t="s">
        <v>55</v>
      </c>
      <c r="AO72" s="67">
        <v>12</v>
      </c>
      <c r="AP72" s="31">
        <f t="shared" si="45"/>
        <v>1</v>
      </c>
      <c r="AQ72" s="32">
        <v>0</v>
      </c>
      <c r="AR72" s="25">
        <v>0</v>
      </c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33">
        <f t="shared" si="68"/>
        <v>0</v>
      </c>
      <c r="BD72" s="34">
        <f t="shared" si="50"/>
        <v>0</v>
      </c>
    </row>
    <row r="73" spans="1:56" x14ac:dyDescent="0.25">
      <c r="A73" s="122"/>
      <c r="B73" s="78" t="s">
        <v>53</v>
      </c>
      <c r="C73" s="30">
        <v>27.6666666666667</v>
      </c>
      <c r="D73" s="31">
        <f t="shared" si="39"/>
        <v>2.3055555555555585</v>
      </c>
      <c r="E73" s="32">
        <v>5</v>
      </c>
      <c r="F73" s="25">
        <v>8</v>
      </c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33">
        <f t="shared" si="66"/>
        <v>13</v>
      </c>
      <c r="R73" s="34">
        <f t="shared" si="48"/>
        <v>0.46987951807228862</v>
      </c>
      <c r="T73" s="122"/>
      <c r="U73" s="78" t="s">
        <v>53</v>
      </c>
      <c r="V73" s="15">
        <v>11.74074074074074</v>
      </c>
      <c r="W73" s="31">
        <f t="shared" si="42"/>
        <v>0.97839506172839508</v>
      </c>
      <c r="X73" s="32">
        <v>3</v>
      </c>
      <c r="Y73" s="25">
        <v>5</v>
      </c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33">
        <f t="shared" si="67"/>
        <v>8</v>
      </c>
      <c r="AK73" s="34">
        <f t="shared" si="49"/>
        <v>0.68138801261829651</v>
      </c>
      <c r="AM73" s="122"/>
      <c r="AN73" s="78" t="s">
        <v>53</v>
      </c>
      <c r="AO73" s="67">
        <v>12</v>
      </c>
      <c r="AP73" s="31">
        <f t="shared" si="45"/>
        <v>1</v>
      </c>
      <c r="AQ73" s="32">
        <v>1</v>
      </c>
      <c r="AR73" s="25">
        <v>1</v>
      </c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33">
        <f t="shared" si="68"/>
        <v>2</v>
      </c>
      <c r="BD73" s="34">
        <f t="shared" si="50"/>
        <v>0.16666666666666666</v>
      </c>
    </row>
    <row r="74" spans="1:56" ht="15.75" thickBot="1" x14ac:dyDescent="0.3">
      <c r="A74" s="116" t="s">
        <v>30</v>
      </c>
      <c r="B74" s="117"/>
      <c r="C74" s="81">
        <f>SUM(C71:C73)</f>
        <v>83.000000000000099</v>
      </c>
      <c r="D74" s="82">
        <f>SUM(D71:D73)</f>
        <v>6.916666666666675</v>
      </c>
      <c r="E74" s="83">
        <f>SUM(E71:E73)</f>
        <v>8</v>
      </c>
      <c r="F74" s="84">
        <f t="shared" ref="F74:K74" si="69">SUM(F71:F73)</f>
        <v>10</v>
      </c>
      <c r="G74" s="84">
        <f t="shared" si="69"/>
        <v>0</v>
      </c>
      <c r="H74" s="84">
        <f t="shared" si="69"/>
        <v>0</v>
      </c>
      <c r="I74" s="84">
        <f t="shared" si="69"/>
        <v>0</v>
      </c>
      <c r="J74" s="84">
        <f t="shared" si="69"/>
        <v>0</v>
      </c>
      <c r="K74" s="84">
        <f t="shared" si="69"/>
        <v>0</v>
      </c>
      <c r="L74" s="84">
        <f>SUM(L71:L73)</f>
        <v>0</v>
      </c>
      <c r="M74" s="84">
        <f t="shared" ref="M74:P74" si="70">SUM(M71:M73)</f>
        <v>0</v>
      </c>
      <c r="N74" s="84">
        <f t="shared" si="70"/>
        <v>0</v>
      </c>
      <c r="O74" s="84">
        <f t="shared" si="70"/>
        <v>0</v>
      </c>
      <c r="P74" s="84">
        <f t="shared" si="70"/>
        <v>0</v>
      </c>
      <c r="Q74" s="85">
        <f>SUM(Q71:Q73)</f>
        <v>18</v>
      </c>
      <c r="R74" s="62">
        <f t="shared" si="48"/>
        <v>0.2168674698795178</v>
      </c>
      <c r="T74" s="116" t="s">
        <v>30</v>
      </c>
      <c r="U74" s="117"/>
      <c r="V74" s="104">
        <f>SUM(V71:V73)</f>
        <v>35.222222222222221</v>
      </c>
      <c r="W74" s="82">
        <f>SUM(W71:W73)</f>
        <v>2.9351851851851851</v>
      </c>
      <c r="X74" s="83">
        <f>SUM(X71:X73)</f>
        <v>4</v>
      </c>
      <c r="Y74" s="84">
        <f t="shared" ref="Y74:AD74" si="71">SUM(Y71:Y73)</f>
        <v>7</v>
      </c>
      <c r="Z74" s="84">
        <f t="shared" si="71"/>
        <v>0</v>
      </c>
      <c r="AA74" s="84">
        <f t="shared" si="71"/>
        <v>0</v>
      </c>
      <c r="AB74" s="84">
        <f t="shared" si="71"/>
        <v>0</v>
      </c>
      <c r="AC74" s="84">
        <f t="shared" si="71"/>
        <v>0</v>
      </c>
      <c r="AD74" s="84">
        <f t="shared" si="71"/>
        <v>0</v>
      </c>
      <c r="AE74" s="84">
        <f>SUM(AE71:AE73)</f>
        <v>0</v>
      </c>
      <c r="AF74" s="84">
        <f t="shared" ref="AF74:AI74" si="72">SUM(AF71:AF73)</f>
        <v>0</v>
      </c>
      <c r="AG74" s="84">
        <f t="shared" si="72"/>
        <v>0</v>
      </c>
      <c r="AH74" s="84">
        <f t="shared" si="72"/>
        <v>0</v>
      </c>
      <c r="AI74" s="84">
        <f t="shared" si="72"/>
        <v>0</v>
      </c>
      <c r="AJ74" s="85">
        <f>SUM(AJ71:AJ73)</f>
        <v>11</v>
      </c>
      <c r="AK74" s="43">
        <f t="shared" si="49"/>
        <v>0.31230283911671924</v>
      </c>
      <c r="AM74" s="116" t="s">
        <v>30</v>
      </c>
      <c r="AN74" s="117"/>
      <c r="AO74" s="81">
        <f>SUM(AO71:AO73)</f>
        <v>37</v>
      </c>
      <c r="AP74" s="82">
        <f>SUM(AP71:AP73)</f>
        <v>3.083333333333333</v>
      </c>
      <c r="AQ74" s="83">
        <f>SUM(AQ71:AQ73)</f>
        <v>2</v>
      </c>
      <c r="AR74" s="84">
        <f t="shared" ref="AR74:AW74" si="73">SUM(AR71:AR73)</f>
        <v>2</v>
      </c>
      <c r="AS74" s="84">
        <f t="shared" si="73"/>
        <v>0</v>
      </c>
      <c r="AT74" s="84">
        <f t="shared" si="73"/>
        <v>0</v>
      </c>
      <c r="AU74" s="84">
        <f t="shared" si="73"/>
        <v>0</v>
      </c>
      <c r="AV74" s="84">
        <f t="shared" si="73"/>
        <v>0</v>
      </c>
      <c r="AW74" s="84">
        <f t="shared" si="73"/>
        <v>0</v>
      </c>
      <c r="AX74" s="84">
        <f>SUM(AX71:AX73)</f>
        <v>0</v>
      </c>
      <c r="AY74" s="84">
        <f t="shared" ref="AY74:BB74" si="74">SUM(AY71:AY73)</f>
        <v>0</v>
      </c>
      <c r="AZ74" s="84">
        <f t="shared" si="74"/>
        <v>0</v>
      </c>
      <c r="BA74" s="84">
        <f t="shared" si="74"/>
        <v>0</v>
      </c>
      <c r="BB74" s="84">
        <f t="shared" si="74"/>
        <v>0</v>
      </c>
      <c r="BC74" s="85">
        <f>SUM(BC71:BC73)</f>
        <v>4</v>
      </c>
      <c r="BD74" s="43">
        <f t="shared" si="50"/>
        <v>0.10810810810810811</v>
      </c>
    </row>
    <row r="75" spans="1:56" ht="15.75" thickBot="1" x14ac:dyDescent="0.3">
      <c r="A75" s="118" t="s">
        <v>56</v>
      </c>
      <c r="B75" s="119"/>
      <c r="C75" s="89">
        <f>+C49+C61+C70+C74</f>
        <v>2744.9999999999973</v>
      </c>
      <c r="D75" s="90">
        <f>+C75/12</f>
        <v>228.74999999999977</v>
      </c>
      <c r="E75" s="1">
        <f>+E49+E61+E70+E74</f>
        <v>186</v>
      </c>
      <c r="F75" s="91">
        <f t="shared" ref="F75:P75" si="75">+F49+F61+F70+F74</f>
        <v>148</v>
      </c>
      <c r="G75" s="91">
        <f t="shared" si="75"/>
        <v>0</v>
      </c>
      <c r="H75" s="91">
        <f t="shared" si="75"/>
        <v>0</v>
      </c>
      <c r="I75" s="91">
        <f t="shared" si="75"/>
        <v>0</v>
      </c>
      <c r="J75" s="91">
        <f t="shared" si="75"/>
        <v>0</v>
      </c>
      <c r="K75" s="91">
        <f t="shared" si="75"/>
        <v>0</v>
      </c>
      <c r="L75" s="91">
        <f t="shared" si="75"/>
        <v>0</v>
      </c>
      <c r="M75" s="91">
        <f t="shared" si="75"/>
        <v>0</v>
      </c>
      <c r="N75" s="91">
        <f t="shared" si="75"/>
        <v>0</v>
      </c>
      <c r="O75" s="91">
        <f t="shared" si="75"/>
        <v>0</v>
      </c>
      <c r="P75" s="91">
        <f t="shared" si="75"/>
        <v>0</v>
      </c>
      <c r="Q75" s="6">
        <f>+Q49+Q61+Q70+Q74</f>
        <v>334</v>
      </c>
      <c r="R75" s="105">
        <f>+Q75/C75</f>
        <v>0.12167577413479065</v>
      </c>
      <c r="T75" s="118" t="s">
        <v>56</v>
      </c>
      <c r="U75" s="119"/>
      <c r="V75" s="89">
        <f>+V49+V61+V70+V74</f>
        <v>317</v>
      </c>
      <c r="W75" s="90">
        <f>+V75/12</f>
        <v>26.416666666666668</v>
      </c>
      <c r="X75" s="1">
        <f>+X49+X61+X70+X74</f>
        <v>87</v>
      </c>
      <c r="Y75" s="91">
        <f t="shared" ref="Y75:AI75" si="76">+Y49+Y61+Y70+Y74</f>
        <v>63</v>
      </c>
      <c r="Z75" s="91">
        <f t="shared" si="76"/>
        <v>0</v>
      </c>
      <c r="AA75" s="91">
        <f t="shared" si="76"/>
        <v>0</v>
      </c>
      <c r="AB75" s="91">
        <f t="shared" si="76"/>
        <v>0</v>
      </c>
      <c r="AC75" s="91">
        <f t="shared" si="76"/>
        <v>0</v>
      </c>
      <c r="AD75" s="91">
        <f t="shared" si="76"/>
        <v>0</v>
      </c>
      <c r="AE75" s="91">
        <f t="shared" si="76"/>
        <v>0</v>
      </c>
      <c r="AF75" s="91">
        <f t="shared" si="76"/>
        <v>0</v>
      </c>
      <c r="AG75" s="91">
        <f t="shared" si="76"/>
        <v>0</v>
      </c>
      <c r="AH75" s="91">
        <f t="shared" si="76"/>
        <v>0</v>
      </c>
      <c r="AI75" s="91">
        <f t="shared" si="76"/>
        <v>0</v>
      </c>
      <c r="AJ75" s="6">
        <f>+AJ49+AJ61+AJ70+AJ74</f>
        <v>150</v>
      </c>
      <c r="AK75" s="92">
        <f>+AJ75/V75</f>
        <v>0.47318611987381703</v>
      </c>
      <c r="AM75" s="118" t="s">
        <v>56</v>
      </c>
      <c r="AN75" s="119"/>
      <c r="AO75" s="89">
        <f>+AO49+AO61+AO70+AO74</f>
        <v>561</v>
      </c>
      <c r="AP75" s="90">
        <f>+AO75/12</f>
        <v>46.75</v>
      </c>
      <c r="AQ75" s="1">
        <f>+AQ49+AQ61+AQ70+AQ74</f>
        <v>65</v>
      </c>
      <c r="AR75" s="91">
        <f t="shared" ref="AR75:BB75" si="77">+AR49+AR61+AR70+AR74</f>
        <v>68</v>
      </c>
      <c r="AS75" s="91">
        <f t="shared" si="77"/>
        <v>0</v>
      </c>
      <c r="AT75" s="91">
        <f t="shared" si="77"/>
        <v>0</v>
      </c>
      <c r="AU75" s="91">
        <f t="shared" si="77"/>
        <v>0</v>
      </c>
      <c r="AV75" s="91">
        <f t="shared" si="77"/>
        <v>0</v>
      </c>
      <c r="AW75" s="91">
        <f t="shared" si="77"/>
        <v>0</v>
      </c>
      <c r="AX75" s="91">
        <f t="shared" si="77"/>
        <v>0</v>
      </c>
      <c r="AY75" s="91">
        <f t="shared" si="77"/>
        <v>0</v>
      </c>
      <c r="AZ75" s="91">
        <f t="shared" si="77"/>
        <v>0</v>
      </c>
      <c r="BA75" s="91">
        <f t="shared" si="77"/>
        <v>0</v>
      </c>
      <c r="BB75" s="91">
        <f t="shared" si="77"/>
        <v>0</v>
      </c>
      <c r="BC75" s="6">
        <f>+BC49+BC61+BC70+BC74</f>
        <v>133</v>
      </c>
      <c r="BD75" s="92">
        <f>+BC75/AO75</f>
        <v>0.23707664884135474</v>
      </c>
    </row>
    <row r="76" spans="1:56" ht="15.75" thickBot="1" x14ac:dyDescent="0.3"/>
    <row r="77" spans="1:56" x14ac:dyDescent="0.25">
      <c r="A77" s="134" t="s">
        <v>0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6"/>
      <c r="T77" s="134" t="s">
        <v>1</v>
      </c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6"/>
      <c r="AM77" s="134" t="s">
        <v>2</v>
      </c>
      <c r="AN77" s="135"/>
      <c r="AO77" s="135"/>
      <c r="AP77" s="135"/>
      <c r="AQ77" s="135"/>
      <c r="AR77" s="135"/>
      <c r="AS77" s="135"/>
      <c r="AT77" s="135"/>
      <c r="AU77" s="135"/>
      <c r="AV77" s="135"/>
      <c r="AW77" s="135"/>
      <c r="AX77" s="135"/>
      <c r="AY77" s="135"/>
      <c r="AZ77" s="135"/>
      <c r="BA77" s="135"/>
      <c r="BB77" s="135"/>
      <c r="BC77" s="135"/>
      <c r="BD77" s="136"/>
    </row>
    <row r="78" spans="1:56" ht="15.75" thickBot="1" x14ac:dyDescent="0.3">
      <c r="A78" s="129" t="s">
        <v>58</v>
      </c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1"/>
      <c r="T78" s="129" t="s">
        <v>58</v>
      </c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1"/>
      <c r="AM78" s="129" t="s">
        <v>58</v>
      </c>
      <c r="AN78" s="130"/>
      <c r="AO78" s="130"/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1"/>
    </row>
    <row r="79" spans="1:56" ht="30.75" thickBot="1" x14ac:dyDescent="0.3">
      <c r="A79" s="1" t="s">
        <v>4</v>
      </c>
      <c r="B79" s="2" t="s">
        <v>5</v>
      </c>
      <c r="C79" s="3" t="s">
        <v>6</v>
      </c>
      <c r="D79" s="4" t="s">
        <v>7</v>
      </c>
      <c r="E79" s="1" t="s">
        <v>8</v>
      </c>
      <c r="F79" s="5" t="s">
        <v>9</v>
      </c>
      <c r="G79" s="5" t="s">
        <v>10</v>
      </c>
      <c r="H79" s="5" t="s">
        <v>11</v>
      </c>
      <c r="I79" s="5" t="s">
        <v>12</v>
      </c>
      <c r="J79" s="5" t="s">
        <v>13</v>
      </c>
      <c r="K79" s="5" t="s">
        <v>14</v>
      </c>
      <c r="L79" s="5" t="s">
        <v>15</v>
      </c>
      <c r="M79" s="5" t="s">
        <v>16</v>
      </c>
      <c r="N79" s="5" t="s">
        <v>17</v>
      </c>
      <c r="O79" s="5" t="s">
        <v>18</v>
      </c>
      <c r="P79" s="5" t="s">
        <v>19</v>
      </c>
      <c r="Q79" s="6" t="s">
        <v>20</v>
      </c>
      <c r="R79" s="7" t="s">
        <v>21</v>
      </c>
      <c r="T79" s="1" t="s">
        <v>4</v>
      </c>
      <c r="U79" s="2" t="s">
        <v>5</v>
      </c>
      <c r="V79" s="3" t="s">
        <v>6</v>
      </c>
      <c r="W79" s="4" t="s">
        <v>7</v>
      </c>
      <c r="X79" s="1" t="s">
        <v>8</v>
      </c>
      <c r="Y79" s="5" t="s">
        <v>9</v>
      </c>
      <c r="Z79" s="5" t="s">
        <v>10</v>
      </c>
      <c r="AA79" s="5" t="s">
        <v>11</v>
      </c>
      <c r="AB79" s="5" t="s">
        <v>12</v>
      </c>
      <c r="AC79" s="5" t="s">
        <v>13</v>
      </c>
      <c r="AD79" s="5" t="s">
        <v>14</v>
      </c>
      <c r="AE79" s="5" t="s">
        <v>15</v>
      </c>
      <c r="AF79" s="5" t="s">
        <v>16</v>
      </c>
      <c r="AG79" s="5" t="s">
        <v>17</v>
      </c>
      <c r="AH79" s="5" t="s">
        <v>18</v>
      </c>
      <c r="AI79" s="5" t="s">
        <v>19</v>
      </c>
      <c r="AJ79" s="6" t="s">
        <v>20</v>
      </c>
      <c r="AK79" s="7" t="s">
        <v>21</v>
      </c>
      <c r="AM79" s="1" t="s">
        <v>72</v>
      </c>
      <c r="AN79" s="2" t="s">
        <v>5</v>
      </c>
      <c r="AO79" s="3" t="s">
        <v>6</v>
      </c>
      <c r="AP79" s="4" t="s">
        <v>7</v>
      </c>
      <c r="AQ79" s="1" t="s">
        <v>8</v>
      </c>
      <c r="AR79" s="5" t="s">
        <v>9</v>
      </c>
      <c r="AS79" s="5" t="s">
        <v>10</v>
      </c>
      <c r="AT79" s="5" t="s">
        <v>11</v>
      </c>
      <c r="AU79" s="5" t="s">
        <v>12</v>
      </c>
      <c r="AV79" s="5" t="s">
        <v>13</v>
      </c>
      <c r="AW79" s="5" t="s">
        <v>14</v>
      </c>
      <c r="AX79" s="5" t="s">
        <v>15</v>
      </c>
      <c r="AY79" s="5" t="s">
        <v>16</v>
      </c>
      <c r="AZ79" s="5" t="s">
        <v>17</v>
      </c>
      <c r="BA79" s="5" t="s">
        <v>18</v>
      </c>
      <c r="BB79" s="5" t="s">
        <v>19</v>
      </c>
      <c r="BC79" s="6" t="s">
        <v>20</v>
      </c>
      <c r="BD79" s="7" t="s">
        <v>21</v>
      </c>
    </row>
    <row r="80" spans="1:56" x14ac:dyDescent="0.25">
      <c r="A80" s="132" t="s">
        <v>22</v>
      </c>
      <c r="B80" s="29" t="s">
        <v>27</v>
      </c>
      <c r="C80" s="15">
        <v>228.42857142857099</v>
      </c>
      <c r="D80" s="16">
        <f>+C80/12</f>
        <v>19.035714285714249</v>
      </c>
      <c r="E80" s="17">
        <v>19</v>
      </c>
      <c r="F80" s="18">
        <v>9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9">
        <f>SUM(E80:P80)</f>
        <v>28</v>
      </c>
      <c r="R80" s="20">
        <f>+Q80/C80</f>
        <v>0.12257661038148866</v>
      </c>
      <c r="T80" s="132" t="s">
        <v>22</v>
      </c>
      <c r="U80" s="29" t="s">
        <v>27</v>
      </c>
      <c r="V80" s="15">
        <v>11.74074074074074</v>
      </c>
      <c r="W80" s="16">
        <f>+V80/12</f>
        <v>0.97839506172839508</v>
      </c>
      <c r="X80" s="17">
        <v>7</v>
      </c>
      <c r="Y80" s="18">
        <v>1</v>
      </c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9">
        <f>SUM(X80:AI80)</f>
        <v>8</v>
      </c>
      <c r="AK80" s="48">
        <f>+AJ80/V80</f>
        <v>0.68138801261829651</v>
      </c>
      <c r="AM80" s="132" t="s">
        <v>22</v>
      </c>
      <c r="AN80" s="29" t="s">
        <v>27</v>
      </c>
      <c r="AO80" s="15">
        <v>123</v>
      </c>
      <c r="AP80" s="16">
        <f>+AO80/12</f>
        <v>10.25</v>
      </c>
      <c r="AQ80" s="17">
        <v>7</v>
      </c>
      <c r="AR80" s="18">
        <v>4</v>
      </c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9">
        <f>SUM(AQ80:BB80)</f>
        <v>11</v>
      </c>
      <c r="BD80" s="20">
        <f>+BC80/AO80</f>
        <v>8.943089430894309E-2</v>
      </c>
    </row>
    <row r="81" spans="1:56" x14ac:dyDescent="0.25">
      <c r="A81" s="133"/>
      <c r="B81" s="29" t="s">
        <v>24</v>
      </c>
      <c r="C81" s="15">
        <v>228.42857142857099</v>
      </c>
      <c r="D81" s="31">
        <f t="shared" ref="D81:D111" si="78">+C81/12</f>
        <v>19.035714285714249</v>
      </c>
      <c r="E81" s="32">
        <v>2</v>
      </c>
      <c r="F81" s="25">
        <v>4</v>
      </c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33">
        <f t="shared" ref="Q81:Q86" si="79">SUM(E81:P81)</f>
        <v>6</v>
      </c>
      <c r="R81" s="34">
        <f t="shared" ref="R81" si="80">+Q81/C81</f>
        <v>2.6266416510319E-2</v>
      </c>
      <c r="T81" s="133"/>
      <c r="U81" s="29" t="s">
        <v>24</v>
      </c>
      <c r="V81" s="15">
        <v>11.74074074074074</v>
      </c>
      <c r="W81" s="31">
        <f t="shared" ref="W81:W111" si="81">+V81/12</f>
        <v>0.97839506172839508</v>
      </c>
      <c r="X81" s="32">
        <v>2</v>
      </c>
      <c r="Y81" s="25">
        <v>1</v>
      </c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33">
        <f t="shared" ref="AJ81:AJ86" si="82">SUM(X81:AI81)</f>
        <v>3</v>
      </c>
      <c r="AK81" s="34">
        <f t="shared" ref="AK81" si="83">+AJ81/V81</f>
        <v>0.25552050473186122</v>
      </c>
      <c r="AM81" s="133"/>
      <c r="AN81" s="29" t="s">
        <v>24</v>
      </c>
      <c r="AO81" s="15">
        <v>123</v>
      </c>
      <c r="AP81" s="31">
        <f t="shared" ref="AP81:AP111" si="84">+AO81/12</f>
        <v>10.25</v>
      </c>
      <c r="AQ81" s="32">
        <v>1</v>
      </c>
      <c r="AR81" s="25">
        <v>4</v>
      </c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33">
        <f t="shared" ref="BC81:BC86" si="85">SUM(AQ81:BB81)</f>
        <v>5</v>
      </c>
      <c r="BD81" s="34">
        <f t="shared" ref="BD81" si="86">+BC81/AO81</f>
        <v>4.065040650406504E-2</v>
      </c>
    </row>
    <row r="82" spans="1:56" x14ac:dyDescent="0.25">
      <c r="A82" s="133"/>
      <c r="B82" s="29" t="s">
        <v>25</v>
      </c>
      <c r="C82" s="15">
        <v>228.42857142857099</v>
      </c>
      <c r="D82" s="31">
        <f t="shared" si="78"/>
        <v>19.035714285714249</v>
      </c>
      <c r="E82" s="32">
        <v>9</v>
      </c>
      <c r="F82" s="25">
        <v>4</v>
      </c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33">
        <f t="shared" si="79"/>
        <v>13</v>
      </c>
      <c r="R82" s="34">
        <f>+Q82/C82</f>
        <v>5.6910569105691165E-2</v>
      </c>
      <c r="T82" s="133"/>
      <c r="U82" s="29" t="s">
        <v>25</v>
      </c>
      <c r="V82" s="15">
        <v>11.74074074074074</v>
      </c>
      <c r="W82" s="31">
        <f t="shared" si="81"/>
        <v>0.97839506172839508</v>
      </c>
      <c r="X82" s="32">
        <v>1</v>
      </c>
      <c r="Y82" s="25">
        <v>2</v>
      </c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33">
        <f t="shared" si="82"/>
        <v>3</v>
      </c>
      <c r="AK82" s="37">
        <f>+AJ82/V82</f>
        <v>0.25552050473186122</v>
      </c>
      <c r="AM82" s="133"/>
      <c r="AN82" s="29" t="s">
        <v>25</v>
      </c>
      <c r="AO82" s="15">
        <v>123</v>
      </c>
      <c r="AP82" s="31">
        <f t="shared" si="84"/>
        <v>10.25</v>
      </c>
      <c r="AQ82" s="32">
        <v>0</v>
      </c>
      <c r="AR82" s="25">
        <v>3</v>
      </c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33">
        <f t="shared" si="85"/>
        <v>3</v>
      </c>
      <c r="BD82" s="34">
        <f>+BC82/AO82</f>
        <v>2.4390243902439025E-2</v>
      </c>
    </row>
    <row r="83" spans="1:56" x14ac:dyDescent="0.25">
      <c r="A83" s="133"/>
      <c r="B83" s="29" t="s">
        <v>26</v>
      </c>
      <c r="C83" s="15">
        <v>228.42857142857099</v>
      </c>
      <c r="D83" s="31">
        <f t="shared" si="78"/>
        <v>19.035714285714249</v>
      </c>
      <c r="E83" s="32">
        <v>3</v>
      </c>
      <c r="F83" s="25">
        <v>6</v>
      </c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33">
        <f t="shared" si="79"/>
        <v>9</v>
      </c>
      <c r="R83" s="34">
        <f t="shared" ref="R83:R112" si="87">+Q83/C83</f>
        <v>3.9399624765478501E-2</v>
      </c>
      <c r="T83" s="133"/>
      <c r="U83" s="29" t="s">
        <v>26</v>
      </c>
      <c r="V83" s="15">
        <v>11.74074074074074</v>
      </c>
      <c r="W83" s="31">
        <f t="shared" si="81"/>
        <v>0.97839506172839508</v>
      </c>
      <c r="X83" s="32">
        <v>4</v>
      </c>
      <c r="Y83" s="25">
        <v>1</v>
      </c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33">
        <f t="shared" si="82"/>
        <v>5</v>
      </c>
      <c r="AK83" s="37">
        <f t="shared" ref="AK83:AK112" si="88">+AJ83/V83</f>
        <v>0.42586750788643535</v>
      </c>
      <c r="AM83" s="133"/>
      <c r="AN83" s="29" t="s">
        <v>26</v>
      </c>
      <c r="AO83" s="15">
        <v>123</v>
      </c>
      <c r="AP83" s="31">
        <f t="shared" si="84"/>
        <v>10.25</v>
      </c>
      <c r="AQ83" s="32">
        <v>0</v>
      </c>
      <c r="AR83" s="25">
        <v>2</v>
      </c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33">
        <f t="shared" si="85"/>
        <v>2</v>
      </c>
      <c r="BD83" s="34">
        <f t="shared" ref="BD83:BD112" si="89">+BC83/AO83</f>
        <v>1.6260162601626018E-2</v>
      </c>
    </row>
    <row r="84" spans="1:56" x14ac:dyDescent="0.25">
      <c r="A84" s="133"/>
      <c r="B84" s="21" t="s">
        <v>23</v>
      </c>
      <c r="C84" s="15">
        <v>228.42857142857099</v>
      </c>
      <c r="D84" s="31">
        <f t="shared" si="78"/>
        <v>19.035714285714249</v>
      </c>
      <c r="E84" s="32">
        <v>4</v>
      </c>
      <c r="F84" s="25">
        <v>3</v>
      </c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33">
        <f t="shared" si="79"/>
        <v>7</v>
      </c>
      <c r="R84" s="34">
        <f t="shared" si="87"/>
        <v>3.0644152595372166E-2</v>
      </c>
      <c r="T84" s="133"/>
      <c r="U84" s="21" t="s">
        <v>23</v>
      </c>
      <c r="V84" s="15">
        <v>11.74074074074074</v>
      </c>
      <c r="W84" s="31">
        <f t="shared" si="81"/>
        <v>0.97839506172839508</v>
      </c>
      <c r="X84" s="32">
        <v>3</v>
      </c>
      <c r="Y84" s="25">
        <v>0</v>
      </c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33">
        <f t="shared" si="82"/>
        <v>3</v>
      </c>
      <c r="AK84" s="37">
        <f t="shared" si="88"/>
        <v>0.25552050473186122</v>
      </c>
      <c r="AM84" s="133"/>
      <c r="AN84" s="21" t="s">
        <v>23</v>
      </c>
      <c r="AO84" s="15">
        <v>123</v>
      </c>
      <c r="AP84" s="31">
        <f t="shared" si="84"/>
        <v>10.25</v>
      </c>
      <c r="AQ84" s="32">
        <v>1</v>
      </c>
      <c r="AR84" s="25">
        <v>1</v>
      </c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33">
        <f t="shared" si="85"/>
        <v>2</v>
      </c>
      <c r="BD84" s="34">
        <f t="shared" si="89"/>
        <v>1.6260162601626018E-2</v>
      </c>
    </row>
    <row r="85" spans="1:56" x14ac:dyDescent="0.25">
      <c r="A85" s="133"/>
      <c r="B85" s="29" t="s">
        <v>28</v>
      </c>
      <c r="C85" s="15">
        <v>228.42857142857099</v>
      </c>
      <c r="D85" s="31">
        <f t="shared" si="78"/>
        <v>19.035714285714249</v>
      </c>
      <c r="E85" s="32">
        <v>16</v>
      </c>
      <c r="F85" s="25">
        <v>8</v>
      </c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33">
        <f t="shared" si="79"/>
        <v>24</v>
      </c>
      <c r="R85" s="37">
        <f t="shared" si="87"/>
        <v>0.105065666041276</v>
      </c>
      <c r="T85" s="133"/>
      <c r="U85" s="29" t="s">
        <v>28</v>
      </c>
      <c r="V85" s="15">
        <v>11.74074074074074</v>
      </c>
      <c r="W85" s="31">
        <f t="shared" si="81"/>
        <v>0.97839506172839508</v>
      </c>
      <c r="X85" s="32">
        <v>11</v>
      </c>
      <c r="Y85" s="25">
        <v>4</v>
      </c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33">
        <f t="shared" si="82"/>
        <v>15</v>
      </c>
      <c r="AK85" s="37">
        <f t="shared" si="88"/>
        <v>1.277602523659306</v>
      </c>
      <c r="AM85" s="133"/>
      <c r="AN85" s="29" t="s">
        <v>28</v>
      </c>
      <c r="AO85" s="15">
        <v>123</v>
      </c>
      <c r="AP85" s="31">
        <f t="shared" si="84"/>
        <v>10.25</v>
      </c>
      <c r="AQ85" s="32">
        <v>14</v>
      </c>
      <c r="AR85" s="25">
        <v>4</v>
      </c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33">
        <f t="shared" si="85"/>
        <v>18</v>
      </c>
      <c r="BD85" s="37">
        <f t="shared" si="89"/>
        <v>0.14634146341463414</v>
      </c>
    </row>
    <row r="86" spans="1:56" x14ac:dyDescent="0.25">
      <c r="A86" s="133"/>
      <c r="B86" s="29" t="s">
        <v>29</v>
      </c>
      <c r="C86" s="15">
        <v>228.42857142857099</v>
      </c>
      <c r="D86" s="31">
        <f t="shared" si="78"/>
        <v>19.035714285714249</v>
      </c>
      <c r="E86" s="32">
        <v>19</v>
      </c>
      <c r="F86" s="25">
        <v>15</v>
      </c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33">
        <f t="shared" si="79"/>
        <v>34</v>
      </c>
      <c r="R86" s="34">
        <f t="shared" si="87"/>
        <v>0.14884302689180767</v>
      </c>
      <c r="T86" s="133"/>
      <c r="U86" s="29" t="s">
        <v>29</v>
      </c>
      <c r="V86" s="15">
        <v>11.74074074074074</v>
      </c>
      <c r="W86" s="31">
        <f t="shared" si="81"/>
        <v>0.97839506172839508</v>
      </c>
      <c r="X86" s="32">
        <v>5</v>
      </c>
      <c r="Y86" s="25">
        <v>5</v>
      </c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33">
        <f t="shared" si="82"/>
        <v>10</v>
      </c>
      <c r="AK86" s="37">
        <f t="shared" si="88"/>
        <v>0.8517350157728707</v>
      </c>
      <c r="AM86" s="133"/>
      <c r="AN86" s="29" t="s">
        <v>29</v>
      </c>
      <c r="AO86" s="15">
        <v>122</v>
      </c>
      <c r="AP86" s="31">
        <f t="shared" si="84"/>
        <v>10.166666666666666</v>
      </c>
      <c r="AQ86" s="32">
        <v>4</v>
      </c>
      <c r="AR86" s="25">
        <v>3</v>
      </c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33">
        <f t="shared" si="85"/>
        <v>7</v>
      </c>
      <c r="BD86" s="34">
        <f t="shared" si="89"/>
        <v>5.737704918032787E-2</v>
      </c>
    </row>
    <row r="87" spans="1:56" ht="15.75" thickBot="1" x14ac:dyDescent="0.3">
      <c r="A87" s="126" t="s">
        <v>30</v>
      </c>
      <c r="B87" s="127"/>
      <c r="C87" s="38">
        <f>SUM(C80:C86)</f>
        <v>1598.9999999999973</v>
      </c>
      <c r="D87" s="39">
        <f>SUM(D80:D86)</f>
        <v>133.24999999999974</v>
      </c>
      <c r="E87" s="40">
        <f>SUM(E80:E86)</f>
        <v>72</v>
      </c>
      <c r="F87" s="41">
        <f t="shared" ref="F87:P87" si="90">SUM(F80:F86)</f>
        <v>49</v>
      </c>
      <c r="G87" s="41">
        <f t="shared" si="90"/>
        <v>0</v>
      </c>
      <c r="H87" s="41">
        <f t="shared" si="90"/>
        <v>0</v>
      </c>
      <c r="I87" s="41">
        <f t="shared" si="90"/>
        <v>0</v>
      </c>
      <c r="J87" s="41">
        <f t="shared" si="90"/>
        <v>0</v>
      </c>
      <c r="K87" s="41">
        <f t="shared" si="90"/>
        <v>0</v>
      </c>
      <c r="L87" s="41">
        <f t="shared" si="90"/>
        <v>0</v>
      </c>
      <c r="M87" s="41">
        <f t="shared" si="90"/>
        <v>0</v>
      </c>
      <c r="N87" s="41">
        <f t="shared" si="90"/>
        <v>0</v>
      </c>
      <c r="O87" s="41">
        <f t="shared" si="90"/>
        <v>0</v>
      </c>
      <c r="P87" s="41">
        <f t="shared" si="90"/>
        <v>0</v>
      </c>
      <c r="Q87" s="42">
        <f>SUM(Q80:Q86)</f>
        <v>121</v>
      </c>
      <c r="R87" s="43">
        <f t="shared" si="87"/>
        <v>7.5672295184490437E-2</v>
      </c>
      <c r="T87" s="126" t="s">
        <v>30</v>
      </c>
      <c r="U87" s="127"/>
      <c r="V87" s="38">
        <f>SUM(V80:V86)</f>
        <v>82.18518518518519</v>
      </c>
      <c r="W87" s="39">
        <f>SUM(W80:W86)</f>
        <v>6.848765432098765</v>
      </c>
      <c r="X87" s="40">
        <f>SUM(X80:X86)</f>
        <v>33</v>
      </c>
      <c r="Y87" s="41">
        <f t="shared" ref="Y87:AI87" si="91">SUM(Y80:Y86)</f>
        <v>14</v>
      </c>
      <c r="Z87" s="41">
        <f t="shared" si="91"/>
        <v>0</v>
      </c>
      <c r="AA87" s="41">
        <f t="shared" si="91"/>
        <v>0</v>
      </c>
      <c r="AB87" s="41">
        <f t="shared" si="91"/>
        <v>0</v>
      </c>
      <c r="AC87" s="41">
        <f t="shared" si="91"/>
        <v>0</v>
      </c>
      <c r="AD87" s="41">
        <f t="shared" si="91"/>
        <v>0</v>
      </c>
      <c r="AE87" s="41">
        <f t="shared" si="91"/>
        <v>0</v>
      </c>
      <c r="AF87" s="41">
        <f t="shared" si="91"/>
        <v>0</v>
      </c>
      <c r="AG87" s="41">
        <f t="shared" si="91"/>
        <v>0</v>
      </c>
      <c r="AH87" s="41">
        <f t="shared" si="91"/>
        <v>0</v>
      </c>
      <c r="AI87" s="41">
        <f t="shared" si="91"/>
        <v>0</v>
      </c>
      <c r="AJ87" s="42">
        <f>SUM(AJ80:AJ86)</f>
        <v>47</v>
      </c>
      <c r="AK87" s="62">
        <f t="shared" si="88"/>
        <v>0.57187922487607024</v>
      </c>
      <c r="AM87" s="126" t="s">
        <v>30</v>
      </c>
      <c r="AN87" s="127"/>
      <c r="AO87" s="38">
        <f>SUM(AO80:AO86)</f>
        <v>860</v>
      </c>
      <c r="AP87" s="39">
        <f>SUM(AP80:AP86)</f>
        <v>71.666666666666671</v>
      </c>
      <c r="AQ87" s="40">
        <f>SUM(AQ80:AQ86)</f>
        <v>27</v>
      </c>
      <c r="AR87" s="41">
        <f t="shared" ref="AR87:BB87" si="92">SUM(AR80:AR86)</f>
        <v>21</v>
      </c>
      <c r="AS87" s="41">
        <f t="shared" si="92"/>
        <v>0</v>
      </c>
      <c r="AT87" s="41">
        <f t="shared" si="92"/>
        <v>0</v>
      </c>
      <c r="AU87" s="41">
        <f t="shared" si="92"/>
        <v>0</v>
      </c>
      <c r="AV87" s="41">
        <f t="shared" si="92"/>
        <v>0</v>
      </c>
      <c r="AW87" s="41">
        <f t="shared" si="92"/>
        <v>0</v>
      </c>
      <c r="AX87" s="41">
        <f t="shared" si="92"/>
        <v>0</v>
      </c>
      <c r="AY87" s="41">
        <f t="shared" si="92"/>
        <v>0</v>
      </c>
      <c r="AZ87" s="41">
        <f t="shared" si="92"/>
        <v>0</v>
      </c>
      <c r="BA87" s="41">
        <f t="shared" si="92"/>
        <v>0</v>
      </c>
      <c r="BB87" s="41">
        <f t="shared" si="92"/>
        <v>0</v>
      </c>
      <c r="BC87" s="42">
        <f>SUM(BC80:BC86)</f>
        <v>48</v>
      </c>
      <c r="BD87" s="43">
        <f t="shared" si="89"/>
        <v>5.5813953488372092E-2</v>
      </c>
    </row>
    <row r="88" spans="1:56" x14ac:dyDescent="0.25">
      <c r="A88" s="128" t="s">
        <v>31</v>
      </c>
      <c r="B88" s="47" t="s">
        <v>33</v>
      </c>
      <c r="C88" s="30">
        <v>81.909090909090907</v>
      </c>
      <c r="D88" s="31">
        <f t="shared" si="78"/>
        <v>6.8257575757575752</v>
      </c>
      <c r="E88" s="17">
        <v>6</v>
      </c>
      <c r="F88" s="18">
        <v>2</v>
      </c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9">
        <f t="shared" ref="Q88:Q98" si="93">SUM(E88:P88)</f>
        <v>8</v>
      </c>
      <c r="R88" s="48">
        <f t="shared" si="87"/>
        <v>9.7669256381798006E-2</v>
      </c>
      <c r="T88" s="128" t="s">
        <v>31</v>
      </c>
      <c r="U88" s="47" t="s">
        <v>33</v>
      </c>
      <c r="V88" s="15">
        <v>11.74074074074074</v>
      </c>
      <c r="W88" s="31">
        <f t="shared" si="81"/>
        <v>0.97839506172839508</v>
      </c>
      <c r="X88" s="17">
        <v>1</v>
      </c>
      <c r="Y88" s="18">
        <v>0</v>
      </c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9">
        <f t="shared" ref="AJ88:AJ98" si="94">SUM(X88:AI88)</f>
        <v>1</v>
      </c>
      <c r="AK88" s="48">
        <f t="shared" si="88"/>
        <v>8.5173501577287064E-2</v>
      </c>
      <c r="AM88" s="128" t="s">
        <v>31</v>
      </c>
      <c r="AN88" s="47" t="s">
        <v>33</v>
      </c>
      <c r="AO88" s="30">
        <v>82</v>
      </c>
      <c r="AP88" s="31">
        <f t="shared" si="84"/>
        <v>6.833333333333333</v>
      </c>
      <c r="AQ88" s="17">
        <v>0</v>
      </c>
      <c r="AR88" s="18">
        <v>0</v>
      </c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9">
        <f t="shared" ref="BC88:BC98" si="95">SUM(AQ88:BB88)</f>
        <v>0</v>
      </c>
      <c r="BD88" s="20">
        <f t="shared" si="89"/>
        <v>0</v>
      </c>
    </row>
    <row r="89" spans="1:56" x14ac:dyDescent="0.25">
      <c r="A89" s="128"/>
      <c r="B89" s="47" t="s">
        <v>36</v>
      </c>
      <c r="C89" s="30">
        <v>81.909090909090907</v>
      </c>
      <c r="D89" s="31">
        <f t="shared" si="78"/>
        <v>6.8257575757575752</v>
      </c>
      <c r="E89" s="32">
        <v>3</v>
      </c>
      <c r="F89" s="25">
        <v>2</v>
      </c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33">
        <f t="shared" si="93"/>
        <v>5</v>
      </c>
      <c r="R89" s="34">
        <f t="shared" si="87"/>
        <v>6.1043285238623755E-2</v>
      </c>
      <c r="T89" s="128"/>
      <c r="U89" s="47" t="s">
        <v>36</v>
      </c>
      <c r="V89" s="15">
        <v>11.74074074074074</v>
      </c>
      <c r="W89" s="31">
        <f t="shared" si="81"/>
        <v>0.97839506172839508</v>
      </c>
      <c r="X89" s="32">
        <v>2</v>
      </c>
      <c r="Y89" s="25">
        <v>2</v>
      </c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33">
        <f t="shared" si="94"/>
        <v>4</v>
      </c>
      <c r="AK89" s="34">
        <f t="shared" si="88"/>
        <v>0.34069400630914826</v>
      </c>
      <c r="AM89" s="128"/>
      <c r="AN89" s="47" t="s">
        <v>36</v>
      </c>
      <c r="AO89" s="30">
        <v>82</v>
      </c>
      <c r="AP89" s="31">
        <f t="shared" si="84"/>
        <v>6.833333333333333</v>
      </c>
      <c r="AQ89" s="32">
        <v>0</v>
      </c>
      <c r="AR89" s="25">
        <v>3</v>
      </c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33">
        <f t="shared" si="95"/>
        <v>3</v>
      </c>
      <c r="BD89" s="34">
        <f t="shared" si="89"/>
        <v>3.6585365853658534E-2</v>
      </c>
    </row>
    <row r="90" spans="1:56" x14ac:dyDescent="0.25">
      <c r="A90" s="128"/>
      <c r="B90" s="47" t="s">
        <v>35</v>
      </c>
      <c r="C90" s="30">
        <v>81.909090909090907</v>
      </c>
      <c r="D90" s="31">
        <f t="shared" si="78"/>
        <v>6.8257575757575752</v>
      </c>
      <c r="E90" s="32">
        <v>2</v>
      </c>
      <c r="F90" s="25">
        <v>7</v>
      </c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33">
        <f t="shared" si="93"/>
        <v>9</v>
      </c>
      <c r="R90" s="34">
        <f t="shared" si="87"/>
        <v>0.10987791342952276</v>
      </c>
      <c r="T90" s="128"/>
      <c r="U90" s="47" t="s">
        <v>35</v>
      </c>
      <c r="V90" s="15">
        <v>11.74074074074074</v>
      </c>
      <c r="W90" s="31">
        <f t="shared" si="81"/>
        <v>0.97839506172839508</v>
      </c>
      <c r="X90" s="32">
        <v>0</v>
      </c>
      <c r="Y90" s="25">
        <v>1</v>
      </c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33">
        <f t="shared" si="94"/>
        <v>1</v>
      </c>
      <c r="AK90" s="34">
        <f t="shared" si="88"/>
        <v>8.5173501577287064E-2</v>
      </c>
      <c r="AM90" s="128"/>
      <c r="AN90" s="47" t="s">
        <v>35</v>
      </c>
      <c r="AO90" s="30">
        <v>82</v>
      </c>
      <c r="AP90" s="31">
        <f t="shared" si="84"/>
        <v>6.833333333333333</v>
      </c>
      <c r="AQ90" s="32">
        <v>1</v>
      </c>
      <c r="AR90" s="25">
        <v>0</v>
      </c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33">
        <f t="shared" si="95"/>
        <v>1</v>
      </c>
      <c r="BD90" s="34">
        <f t="shared" si="89"/>
        <v>1.2195121951219513E-2</v>
      </c>
    </row>
    <row r="91" spans="1:56" x14ac:dyDescent="0.25">
      <c r="A91" s="128"/>
      <c r="B91" s="47" t="s">
        <v>37</v>
      </c>
      <c r="C91" s="30">
        <v>81.909090909090907</v>
      </c>
      <c r="D91" s="31">
        <f t="shared" si="78"/>
        <v>6.8257575757575752</v>
      </c>
      <c r="E91" s="32">
        <v>1</v>
      </c>
      <c r="F91" s="25">
        <v>4</v>
      </c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33">
        <f t="shared" si="93"/>
        <v>5</v>
      </c>
      <c r="R91" s="34">
        <f t="shared" si="87"/>
        <v>6.1043285238623755E-2</v>
      </c>
      <c r="T91" s="128"/>
      <c r="U91" s="47" t="s">
        <v>37</v>
      </c>
      <c r="V91" s="15">
        <v>11.74074074074074</v>
      </c>
      <c r="W91" s="31">
        <f t="shared" si="81"/>
        <v>0.97839506172839508</v>
      </c>
      <c r="X91" s="32">
        <v>1</v>
      </c>
      <c r="Y91" s="25">
        <v>1</v>
      </c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33">
        <f t="shared" si="94"/>
        <v>2</v>
      </c>
      <c r="AK91" s="34">
        <f t="shared" si="88"/>
        <v>0.17034700315457413</v>
      </c>
      <c r="AM91" s="128"/>
      <c r="AN91" s="47" t="s">
        <v>37</v>
      </c>
      <c r="AO91" s="30">
        <v>82</v>
      </c>
      <c r="AP91" s="31">
        <f t="shared" si="84"/>
        <v>6.833333333333333</v>
      </c>
      <c r="AQ91" s="32">
        <v>0</v>
      </c>
      <c r="AR91" s="25">
        <v>2</v>
      </c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33">
        <f t="shared" si="95"/>
        <v>2</v>
      </c>
      <c r="BD91" s="34">
        <f t="shared" si="89"/>
        <v>2.4390243902439025E-2</v>
      </c>
    </row>
    <row r="92" spans="1:56" x14ac:dyDescent="0.25">
      <c r="A92" s="128"/>
      <c r="B92" s="47" t="s">
        <v>38</v>
      </c>
      <c r="C92" s="30">
        <v>81.909090909090907</v>
      </c>
      <c r="D92" s="31">
        <f t="shared" si="78"/>
        <v>6.8257575757575752</v>
      </c>
      <c r="E92" s="32">
        <v>3</v>
      </c>
      <c r="F92" s="25">
        <v>2</v>
      </c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33">
        <f t="shared" si="93"/>
        <v>5</v>
      </c>
      <c r="R92" s="34">
        <f t="shared" si="87"/>
        <v>6.1043285238623755E-2</v>
      </c>
      <c r="T92" s="128"/>
      <c r="U92" s="47" t="s">
        <v>38</v>
      </c>
      <c r="V92" s="15">
        <v>11.74074074074074</v>
      </c>
      <c r="W92" s="31">
        <f t="shared" si="81"/>
        <v>0.97839506172839508</v>
      </c>
      <c r="X92" s="32">
        <v>0</v>
      </c>
      <c r="Y92" s="25">
        <v>0</v>
      </c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33">
        <f t="shared" si="94"/>
        <v>0</v>
      </c>
      <c r="AK92" s="34">
        <f t="shared" si="88"/>
        <v>0</v>
      </c>
      <c r="AM92" s="128"/>
      <c r="AN92" s="47" t="s">
        <v>38</v>
      </c>
      <c r="AO92" s="30">
        <v>82</v>
      </c>
      <c r="AP92" s="31">
        <f t="shared" si="84"/>
        <v>6.833333333333333</v>
      </c>
      <c r="AQ92" s="32">
        <v>0</v>
      </c>
      <c r="AR92" s="25">
        <v>0</v>
      </c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33">
        <f t="shared" si="95"/>
        <v>0</v>
      </c>
      <c r="BD92" s="34">
        <f t="shared" si="89"/>
        <v>0</v>
      </c>
    </row>
    <row r="93" spans="1:56" x14ac:dyDescent="0.25">
      <c r="A93" s="128"/>
      <c r="B93" s="47" t="s">
        <v>34</v>
      </c>
      <c r="C93" s="30">
        <v>81.909090909090907</v>
      </c>
      <c r="D93" s="31">
        <f t="shared" si="78"/>
        <v>6.8257575757575752</v>
      </c>
      <c r="E93" s="32">
        <v>2</v>
      </c>
      <c r="F93" s="25">
        <v>3</v>
      </c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33">
        <f t="shared" si="93"/>
        <v>5</v>
      </c>
      <c r="R93" s="34">
        <f t="shared" si="87"/>
        <v>6.1043285238623755E-2</v>
      </c>
      <c r="T93" s="128"/>
      <c r="U93" s="47" t="s">
        <v>34</v>
      </c>
      <c r="V93" s="15">
        <v>11.74074074074074</v>
      </c>
      <c r="W93" s="31">
        <f t="shared" si="81"/>
        <v>0.97839506172839508</v>
      </c>
      <c r="X93" s="32">
        <v>0</v>
      </c>
      <c r="Y93" s="25">
        <v>1</v>
      </c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33">
        <f t="shared" si="94"/>
        <v>1</v>
      </c>
      <c r="AK93" s="37">
        <f t="shared" si="88"/>
        <v>8.5173501577287064E-2</v>
      </c>
      <c r="AM93" s="128"/>
      <c r="AN93" s="47" t="s">
        <v>34</v>
      </c>
      <c r="AO93" s="30">
        <v>82</v>
      </c>
      <c r="AP93" s="31">
        <f t="shared" si="84"/>
        <v>6.833333333333333</v>
      </c>
      <c r="AQ93" s="32">
        <v>0</v>
      </c>
      <c r="AR93" s="25">
        <v>2</v>
      </c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33">
        <f t="shared" si="95"/>
        <v>2</v>
      </c>
      <c r="BD93" s="34">
        <f t="shared" si="89"/>
        <v>2.4390243902439025E-2</v>
      </c>
    </row>
    <row r="94" spans="1:56" x14ac:dyDescent="0.25">
      <c r="A94" s="128"/>
      <c r="B94" s="47" t="s">
        <v>32</v>
      </c>
      <c r="C94" s="30">
        <v>81.909090909090907</v>
      </c>
      <c r="D94" s="31">
        <f t="shared" si="78"/>
        <v>6.8257575757575752</v>
      </c>
      <c r="E94" s="32">
        <v>10</v>
      </c>
      <c r="F94" s="25">
        <v>5</v>
      </c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33">
        <f t="shared" si="93"/>
        <v>15</v>
      </c>
      <c r="R94" s="34">
        <f t="shared" si="87"/>
        <v>0.18312985571587126</v>
      </c>
      <c r="T94" s="128"/>
      <c r="U94" s="47" t="s">
        <v>32</v>
      </c>
      <c r="V94" s="15">
        <v>11.74074074074074</v>
      </c>
      <c r="W94" s="31">
        <f t="shared" si="81"/>
        <v>0.97839506172839508</v>
      </c>
      <c r="X94" s="32">
        <v>4</v>
      </c>
      <c r="Y94" s="25">
        <v>4</v>
      </c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33">
        <f t="shared" si="94"/>
        <v>8</v>
      </c>
      <c r="AK94" s="34">
        <f t="shared" si="88"/>
        <v>0.68138801261829651</v>
      </c>
      <c r="AM94" s="128"/>
      <c r="AN94" s="47" t="s">
        <v>32</v>
      </c>
      <c r="AO94" s="30">
        <v>82</v>
      </c>
      <c r="AP94" s="31">
        <f t="shared" si="84"/>
        <v>6.833333333333333</v>
      </c>
      <c r="AQ94" s="32">
        <v>4</v>
      </c>
      <c r="AR94" s="25">
        <v>5</v>
      </c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33">
        <f t="shared" si="95"/>
        <v>9</v>
      </c>
      <c r="BD94" s="34">
        <f t="shared" si="89"/>
        <v>0.10975609756097561</v>
      </c>
    </row>
    <row r="95" spans="1:56" x14ac:dyDescent="0.25">
      <c r="A95" s="128"/>
      <c r="B95" s="47" t="s">
        <v>39</v>
      </c>
      <c r="C95" s="30">
        <v>81.909090909090907</v>
      </c>
      <c r="D95" s="31">
        <f t="shared" si="78"/>
        <v>6.8257575757575752</v>
      </c>
      <c r="E95" s="32">
        <v>2</v>
      </c>
      <c r="F95" s="25">
        <v>4</v>
      </c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33">
        <f t="shared" si="93"/>
        <v>6</v>
      </c>
      <c r="R95" s="34">
        <f t="shared" si="87"/>
        <v>7.3251942286348501E-2</v>
      </c>
      <c r="T95" s="128"/>
      <c r="U95" s="47" t="s">
        <v>39</v>
      </c>
      <c r="V95" s="15">
        <v>11.74074074074074</v>
      </c>
      <c r="W95" s="31">
        <f t="shared" si="81"/>
        <v>0.97839506172839508</v>
      </c>
      <c r="X95" s="32">
        <v>3</v>
      </c>
      <c r="Y95" s="25">
        <v>0</v>
      </c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33">
        <f t="shared" si="94"/>
        <v>3</v>
      </c>
      <c r="AK95" s="37">
        <f t="shared" si="88"/>
        <v>0.25552050473186122</v>
      </c>
      <c r="AM95" s="128"/>
      <c r="AN95" s="47" t="s">
        <v>39</v>
      </c>
      <c r="AO95" s="30">
        <v>81</v>
      </c>
      <c r="AP95" s="31">
        <f t="shared" si="84"/>
        <v>6.75</v>
      </c>
      <c r="AQ95" s="32">
        <v>1</v>
      </c>
      <c r="AR95" s="25">
        <v>1</v>
      </c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33">
        <f t="shared" si="95"/>
        <v>2</v>
      </c>
      <c r="BD95" s="34">
        <f t="shared" si="89"/>
        <v>2.4691358024691357E-2</v>
      </c>
    </row>
    <row r="96" spans="1:56" x14ac:dyDescent="0.25">
      <c r="A96" s="128"/>
      <c r="B96" s="47" t="s">
        <v>42</v>
      </c>
      <c r="C96" s="30">
        <v>81.909090909090907</v>
      </c>
      <c r="D96" s="31">
        <f t="shared" si="78"/>
        <v>6.8257575757575752</v>
      </c>
      <c r="E96" s="32">
        <v>8</v>
      </c>
      <c r="F96" s="25">
        <v>4</v>
      </c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33">
        <f t="shared" si="93"/>
        <v>12</v>
      </c>
      <c r="R96" s="34">
        <f t="shared" si="87"/>
        <v>0.146503884572697</v>
      </c>
      <c r="T96" s="128"/>
      <c r="U96" s="47" t="s">
        <v>42</v>
      </c>
      <c r="V96" s="15">
        <v>11.74074074074074</v>
      </c>
      <c r="W96" s="31">
        <f t="shared" si="81"/>
        <v>0.97839506172839508</v>
      </c>
      <c r="X96" s="32">
        <v>0</v>
      </c>
      <c r="Y96" s="25">
        <v>1</v>
      </c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33">
        <f t="shared" si="94"/>
        <v>1</v>
      </c>
      <c r="AK96" s="34">
        <f t="shared" si="88"/>
        <v>8.5173501577287064E-2</v>
      </c>
      <c r="AM96" s="128"/>
      <c r="AN96" s="47" t="s">
        <v>42</v>
      </c>
      <c r="AO96" s="30">
        <v>80</v>
      </c>
      <c r="AP96" s="31">
        <f t="shared" si="84"/>
        <v>6.666666666666667</v>
      </c>
      <c r="AQ96" s="32">
        <v>1</v>
      </c>
      <c r="AR96" s="25">
        <v>0</v>
      </c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33">
        <f t="shared" si="95"/>
        <v>1</v>
      </c>
      <c r="BD96" s="34">
        <f t="shared" si="89"/>
        <v>1.2500000000000001E-2</v>
      </c>
    </row>
    <row r="97" spans="1:56" x14ac:dyDescent="0.25">
      <c r="A97" s="128"/>
      <c r="B97" s="47" t="s">
        <v>41</v>
      </c>
      <c r="C97" s="30">
        <v>81.909090909090907</v>
      </c>
      <c r="D97" s="31">
        <f t="shared" si="78"/>
        <v>6.8257575757575752</v>
      </c>
      <c r="E97" s="32">
        <v>25</v>
      </c>
      <c r="F97" s="25">
        <v>15</v>
      </c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33">
        <f t="shared" si="93"/>
        <v>40</v>
      </c>
      <c r="R97" s="37">
        <f t="shared" si="87"/>
        <v>0.48834628190899004</v>
      </c>
      <c r="T97" s="128"/>
      <c r="U97" s="47" t="s">
        <v>41</v>
      </c>
      <c r="V97" s="15">
        <v>11.74074074074074</v>
      </c>
      <c r="W97" s="31">
        <f t="shared" si="81"/>
        <v>0.97839506172839508</v>
      </c>
      <c r="X97" s="32">
        <v>20</v>
      </c>
      <c r="Y97" s="25">
        <v>7</v>
      </c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33">
        <f t="shared" si="94"/>
        <v>27</v>
      </c>
      <c r="AK97" s="37">
        <f t="shared" si="88"/>
        <v>2.2996845425867507</v>
      </c>
      <c r="AM97" s="128"/>
      <c r="AN97" s="47" t="s">
        <v>41</v>
      </c>
      <c r="AO97" s="30">
        <v>0</v>
      </c>
      <c r="AP97" s="31">
        <f t="shared" si="84"/>
        <v>0</v>
      </c>
      <c r="AQ97" s="32">
        <v>11</v>
      </c>
      <c r="AR97" s="25">
        <v>11</v>
      </c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33">
        <f t="shared" si="95"/>
        <v>22</v>
      </c>
      <c r="BD97" s="34" t="e">
        <f t="shared" si="89"/>
        <v>#DIV/0!</v>
      </c>
    </row>
    <row r="98" spans="1:56" x14ac:dyDescent="0.25">
      <c r="A98" s="128"/>
      <c r="B98" s="55" t="s">
        <v>40</v>
      </c>
      <c r="C98" s="30">
        <v>81.909090909090907</v>
      </c>
      <c r="D98" s="31">
        <f t="shared" si="78"/>
        <v>6.8257575757575752</v>
      </c>
      <c r="E98" s="32">
        <v>0</v>
      </c>
      <c r="F98" s="25">
        <v>14</v>
      </c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33">
        <f t="shared" si="93"/>
        <v>14</v>
      </c>
      <c r="R98" s="34">
        <f t="shared" si="87"/>
        <v>0.17092119866814651</v>
      </c>
      <c r="T98" s="128"/>
      <c r="U98" s="55" t="s">
        <v>40</v>
      </c>
      <c r="V98" s="15">
        <v>11.74074074074074</v>
      </c>
      <c r="W98" s="31">
        <f t="shared" si="81"/>
        <v>0.97839506172839508</v>
      </c>
      <c r="X98" s="32">
        <v>0</v>
      </c>
      <c r="Y98" s="25">
        <v>1</v>
      </c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33">
        <f t="shared" si="94"/>
        <v>1</v>
      </c>
      <c r="AK98" s="34">
        <f t="shared" si="88"/>
        <v>8.5173501577287064E-2</v>
      </c>
      <c r="AM98" s="128"/>
      <c r="AN98" s="55" t="s">
        <v>40</v>
      </c>
      <c r="AO98" s="30">
        <v>82</v>
      </c>
      <c r="AP98" s="31">
        <f t="shared" si="84"/>
        <v>6.833333333333333</v>
      </c>
      <c r="AQ98" s="32">
        <v>0</v>
      </c>
      <c r="AR98" s="25">
        <v>0</v>
      </c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33">
        <f t="shared" si="95"/>
        <v>0</v>
      </c>
      <c r="BD98" s="34">
        <f t="shared" si="89"/>
        <v>0</v>
      </c>
    </row>
    <row r="99" spans="1:56" ht="15.75" thickBot="1" x14ac:dyDescent="0.3">
      <c r="A99" s="123" t="s">
        <v>30</v>
      </c>
      <c r="B99" s="124"/>
      <c r="C99" s="57">
        <f>SUM(C88:C98)</f>
        <v>900.99999999999977</v>
      </c>
      <c r="D99" s="58">
        <f>SUM(D88:D98)</f>
        <v>75.083333333333343</v>
      </c>
      <c r="E99" s="59">
        <f>SUM(E88:E98)</f>
        <v>62</v>
      </c>
      <c r="F99" s="60">
        <f t="shared" ref="F99:Q99" si="96">SUM(F88:F98)</f>
        <v>62</v>
      </c>
      <c r="G99" s="60">
        <f t="shared" si="96"/>
        <v>0</v>
      </c>
      <c r="H99" s="60">
        <f t="shared" si="96"/>
        <v>0</v>
      </c>
      <c r="I99" s="60">
        <f t="shared" si="96"/>
        <v>0</v>
      </c>
      <c r="J99" s="60">
        <f t="shared" si="96"/>
        <v>0</v>
      </c>
      <c r="K99" s="60">
        <f t="shared" si="96"/>
        <v>0</v>
      </c>
      <c r="L99" s="60">
        <f t="shared" si="96"/>
        <v>0</v>
      </c>
      <c r="M99" s="60">
        <f t="shared" si="96"/>
        <v>0</v>
      </c>
      <c r="N99" s="60">
        <f t="shared" si="96"/>
        <v>0</v>
      </c>
      <c r="O99" s="60">
        <f t="shared" si="96"/>
        <v>0</v>
      </c>
      <c r="P99" s="60">
        <f t="shared" si="96"/>
        <v>0</v>
      </c>
      <c r="Q99" s="61">
        <f t="shared" si="96"/>
        <v>124</v>
      </c>
      <c r="R99" s="62">
        <f t="shared" si="87"/>
        <v>0.13762486126526086</v>
      </c>
      <c r="T99" s="123" t="s">
        <v>30</v>
      </c>
      <c r="U99" s="124"/>
      <c r="V99" s="57">
        <f>SUM(V88:V98)</f>
        <v>129.14814814814812</v>
      </c>
      <c r="W99" s="58">
        <f>SUM(W88:W98)</f>
        <v>10.762345679012347</v>
      </c>
      <c r="X99" s="59">
        <f>SUM(X88:X98)</f>
        <v>31</v>
      </c>
      <c r="Y99" s="60">
        <f t="shared" ref="Y99:AJ99" si="97">SUM(Y88:Y98)</f>
        <v>18</v>
      </c>
      <c r="Z99" s="60">
        <f t="shared" si="97"/>
        <v>0</v>
      </c>
      <c r="AA99" s="60">
        <f t="shared" si="97"/>
        <v>0</v>
      </c>
      <c r="AB99" s="60">
        <f t="shared" si="97"/>
        <v>0</v>
      </c>
      <c r="AC99" s="60">
        <f t="shared" si="97"/>
        <v>0</v>
      </c>
      <c r="AD99" s="60">
        <f t="shared" si="97"/>
        <v>0</v>
      </c>
      <c r="AE99" s="60">
        <f t="shared" si="97"/>
        <v>0</v>
      </c>
      <c r="AF99" s="60">
        <f t="shared" si="97"/>
        <v>0</v>
      </c>
      <c r="AG99" s="60">
        <f t="shared" si="97"/>
        <v>0</v>
      </c>
      <c r="AH99" s="60">
        <f t="shared" si="97"/>
        <v>0</v>
      </c>
      <c r="AI99" s="60">
        <f t="shared" si="97"/>
        <v>0</v>
      </c>
      <c r="AJ99" s="61">
        <f t="shared" si="97"/>
        <v>49</v>
      </c>
      <c r="AK99" s="62">
        <f t="shared" si="88"/>
        <v>0.37940923429882428</v>
      </c>
      <c r="AM99" s="123" t="s">
        <v>30</v>
      </c>
      <c r="AN99" s="124"/>
      <c r="AO99" s="57">
        <f>SUM(AO88:AO98)</f>
        <v>817</v>
      </c>
      <c r="AP99" s="58">
        <f>SUM(AP88:AP98)</f>
        <v>68.083333333333329</v>
      </c>
      <c r="AQ99" s="59">
        <f>SUM(AQ88:AQ98)</f>
        <v>18</v>
      </c>
      <c r="AR99" s="60">
        <f t="shared" ref="AR99:BC99" si="98">SUM(AR88:AR98)</f>
        <v>24</v>
      </c>
      <c r="AS99" s="60">
        <f t="shared" si="98"/>
        <v>0</v>
      </c>
      <c r="AT99" s="60">
        <f t="shared" si="98"/>
        <v>0</v>
      </c>
      <c r="AU99" s="60">
        <f t="shared" si="98"/>
        <v>0</v>
      </c>
      <c r="AV99" s="60">
        <f t="shared" si="98"/>
        <v>0</v>
      </c>
      <c r="AW99" s="60">
        <f t="shared" si="98"/>
        <v>0</v>
      </c>
      <c r="AX99" s="60">
        <f t="shared" si="98"/>
        <v>0</v>
      </c>
      <c r="AY99" s="60">
        <f t="shared" si="98"/>
        <v>0</v>
      </c>
      <c r="AZ99" s="60">
        <f t="shared" si="98"/>
        <v>0</v>
      </c>
      <c r="BA99" s="60">
        <f t="shared" si="98"/>
        <v>0</v>
      </c>
      <c r="BB99" s="60">
        <f t="shared" si="98"/>
        <v>0</v>
      </c>
      <c r="BC99" s="61">
        <f t="shared" si="98"/>
        <v>42</v>
      </c>
      <c r="BD99" s="43">
        <f t="shared" si="89"/>
        <v>5.1407588739290085E-2</v>
      </c>
    </row>
    <row r="100" spans="1:56" x14ac:dyDescent="0.25">
      <c r="A100" s="125" t="s">
        <v>43</v>
      </c>
      <c r="B100" s="65" t="s">
        <v>44</v>
      </c>
      <c r="C100" s="30">
        <v>27</v>
      </c>
      <c r="D100" s="31">
        <f t="shared" si="78"/>
        <v>2.25</v>
      </c>
      <c r="E100" s="17">
        <v>1</v>
      </c>
      <c r="F100" s="18">
        <v>3</v>
      </c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9">
        <f t="shared" ref="Q100:Q107" si="99">SUM(E100:P100)</f>
        <v>4</v>
      </c>
      <c r="R100" s="20">
        <f t="shared" si="87"/>
        <v>0.14814814814814814</v>
      </c>
      <c r="T100" s="125" t="s">
        <v>43</v>
      </c>
      <c r="U100" s="65" t="s">
        <v>44</v>
      </c>
      <c r="V100" s="15">
        <v>11.74074074074074</v>
      </c>
      <c r="W100" s="31">
        <f t="shared" si="81"/>
        <v>0.97839506172839508</v>
      </c>
      <c r="X100" s="17">
        <v>1</v>
      </c>
      <c r="Y100" s="18">
        <v>1</v>
      </c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9">
        <f t="shared" ref="AJ100:AJ107" si="100">SUM(X100:AI100)</f>
        <v>2</v>
      </c>
      <c r="AK100" s="20">
        <f t="shared" si="88"/>
        <v>0.17034700315457413</v>
      </c>
      <c r="AM100" s="125" t="s">
        <v>43</v>
      </c>
      <c r="AN100" s="65" t="s">
        <v>44</v>
      </c>
      <c r="AO100" s="30">
        <v>50</v>
      </c>
      <c r="AP100" s="31">
        <f t="shared" si="84"/>
        <v>4.166666666666667</v>
      </c>
      <c r="AQ100" s="17">
        <v>3</v>
      </c>
      <c r="AR100" s="18">
        <v>2</v>
      </c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9">
        <f t="shared" ref="BC100:BC107" si="101">SUM(AQ100:BB100)</f>
        <v>5</v>
      </c>
      <c r="BD100" s="20">
        <f t="shared" si="89"/>
        <v>0.1</v>
      </c>
    </row>
    <row r="101" spans="1:56" x14ac:dyDescent="0.25">
      <c r="A101" s="125"/>
      <c r="B101" s="65" t="s">
        <v>45</v>
      </c>
      <c r="C101" s="30">
        <v>0</v>
      </c>
      <c r="D101" s="31">
        <f t="shared" si="78"/>
        <v>0</v>
      </c>
      <c r="E101" s="32">
        <v>0</v>
      </c>
      <c r="F101" s="25">
        <v>0</v>
      </c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33">
        <f t="shared" si="99"/>
        <v>0</v>
      </c>
      <c r="R101" s="102" t="e">
        <f t="shared" si="87"/>
        <v>#DIV/0!</v>
      </c>
      <c r="T101" s="125"/>
      <c r="U101" s="65" t="s">
        <v>45</v>
      </c>
      <c r="V101" s="15">
        <v>0</v>
      </c>
      <c r="W101" s="31">
        <f t="shared" si="81"/>
        <v>0</v>
      </c>
      <c r="X101" s="32">
        <v>0</v>
      </c>
      <c r="Y101" s="25">
        <v>0</v>
      </c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33">
        <f t="shared" si="100"/>
        <v>0</v>
      </c>
      <c r="AK101" s="102" t="e">
        <f t="shared" si="88"/>
        <v>#DIV/0!</v>
      </c>
      <c r="AM101" s="125"/>
      <c r="AN101" s="65" t="s">
        <v>45</v>
      </c>
      <c r="AO101" s="30">
        <v>0</v>
      </c>
      <c r="AP101" s="31">
        <f t="shared" si="84"/>
        <v>0</v>
      </c>
      <c r="AQ101" s="32">
        <v>0</v>
      </c>
      <c r="AR101" s="25">
        <v>0</v>
      </c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33">
        <f t="shared" si="101"/>
        <v>0</v>
      </c>
      <c r="BD101" s="102" t="e">
        <f t="shared" si="89"/>
        <v>#DIV/0!</v>
      </c>
    </row>
    <row r="102" spans="1:56" x14ac:dyDescent="0.25">
      <c r="A102" s="125"/>
      <c r="B102" s="65" t="s">
        <v>46</v>
      </c>
      <c r="C102" s="30">
        <v>0</v>
      </c>
      <c r="D102" s="31">
        <f t="shared" si="78"/>
        <v>0</v>
      </c>
      <c r="E102" s="32">
        <v>0</v>
      </c>
      <c r="F102" s="25">
        <v>0</v>
      </c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33">
        <f t="shared" si="99"/>
        <v>0</v>
      </c>
      <c r="R102" s="102" t="e">
        <f t="shared" si="87"/>
        <v>#DIV/0!</v>
      </c>
      <c r="T102" s="125"/>
      <c r="U102" s="65" t="s">
        <v>46</v>
      </c>
      <c r="V102" s="15">
        <v>0</v>
      </c>
      <c r="W102" s="31">
        <f t="shared" si="81"/>
        <v>0</v>
      </c>
      <c r="X102" s="32">
        <v>0</v>
      </c>
      <c r="Y102" s="25">
        <v>0</v>
      </c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33">
        <f t="shared" si="100"/>
        <v>0</v>
      </c>
      <c r="AK102" s="102" t="e">
        <f t="shared" si="88"/>
        <v>#DIV/0!</v>
      </c>
      <c r="AM102" s="125"/>
      <c r="AN102" s="65" t="s">
        <v>46</v>
      </c>
      <c r="AO102" s="30">
        <v>0</v>
      </c>
      <c r="AP102" s="31">
        <f t="shared" si="84"/>
        <v>0</v>
      </c>
      <c r="AQ102" s="32">
        <v>0</v>
      </c>
      <c r="AR102" s="25">
        <v>0</v>
      </c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33">
        <f t="shared" si="101"/>
        <v>0</v>
      </c>
      <c r="BD102" s="102" t="e">
        <f t="shared" si="89"/>
        <v>#DIV/0!</v>
      </c>
    </row>
    <row r="103" spans="1:56" x14ac:dyDescent="0.25">
      <c r="A103" s="125"/>
      <c r="B103" s="65" t="s">
        <v>47</v>
      </c>
      <c r="C103" s="30">
        <v>27</v>
      </c>
      <c r="D103" s="31">
        <f t="shared" si="78"/>
        <v>2.25</v>
      </c>
      <c r="E103" s="32">
        <v>1</v>
      </c>
      <c r="F103" s="25">
        <v>1</v>
      </c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33">
        <f t="shared" si="99"/>
        <v>2</v>
      </c>
      <c r="R103" s="34">
        <f t="shared" si="87"/>
        <v>7.407407407407407E-2</v>
      </c>
      <c r="T103" s="125"/>
      <c r="U103" s="65" t="s">
        <v>47</v>
      </c>
      <c r="V103" s="15">
        <v>11.74074074074074</v>
      </c>
      <c r="W103" s="31">
        <f t="shared" si="81"/>
        <v>0.97839506172839508</v>
      </c>
      <c r="X103" s="32">
        <v>1</v>
      </c>
      <c r="Y103" s="25">
        <v>1</v>
      </c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33">
        <f t="shared" si="100"/>
        <v>2</v>
      </c>
      <c r="AK103" s="34">
        <f t="shared" si="88"/>
        <v>0.17034700315457413</v>
      </c>
      <c r="AM103" s="125"/>
      <c r="AN103" s="65" t="s">
        <v>47</v>
      </c>
      <c r="AO103" s="30">
        <v>51</v>
      </c>
      <c r="AP103" s="31">
        <f t="shared" si="84"/>
        <v>4.25</v>
      </c>
      <c r="AQ103" s="32">
        <v>2</v>
      </c>
      <c r="AR103" s="25">
        <v>2</v>
      </c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33">
        <f t="shared" si="101"/>
        <v>4</v>
      </c>
      <c r="BD103" s="34">
        <f t="shared" si="89"/>
        <v>7.8431372549019607E-2</v>
      </c>
    </row>
    <row r="104" spans="1:56" x14ac:dyDescent="0.25">
      <c r="A104" s="125"/>
      <c r="B104" s="65" t="s">
        <v>48</v>
      </c>
      <c r="C104" s="30">
        <v>27</v>
      </c>
      <c r="D104" s="31">
        <f t="shared" si="78"/>
        <v>2.25</v>
      </c>
      <c r="E104" s="32">
        <v>1</v>
      </c>
      <c r="F104" s="25">
        <v>2</v>
      </c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33">
        <f t="shared" si="99"/>
        <v>3</v>
      </c>
      <c r="R104" s="34">
        <f t="shared" si="87"/>
        <v>0.1111111111111111</v>
      </c>
      <c r="T104" s="125"/>
      <c r="U104" s="65" t="s">
        <v>48</v>
      </c>
      <c r="V104" s="15">
        <v>11.74074074074074</v>
      </c>
      <c r="W104" s="31">
        <f t="shared" si="81"/>
        <v>0.97839506172839508</v>
      </c>
      <c r="X104" s="32">
        <v>0</v>
      </c>
      <c r="Y104" s="25">
        <v>1</v>
      </c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33">
        <f t="shared" si="100"/>
        <v>1</v>
      </c>
      <c r="AK104" s="37">
        <f t="shared" si="88"/>
        <v>8.5173501577287064E-2</v>
      </c>
      <c r="AM104" s="125"/>
      <c r="AN104" s="65" t="s">
        <v>48</v>
      </c>
      <c r="AO104" s="30">
        <v>51</v>
      </c>
      <c r="AP104" s="31">
        <f t="shared" si="84"/>
        <v>4.25</v>
      </c>
      <c r="AQ104" s="32">
        <v>2</v>
      </c>
      <c r="AR104" s="25">
        <v>3</v>
      </c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33">
        <f t="shared" si="101"/>
        <v>5</v>
      </c>
      <c r="BD104" s="34">
        <f t="shared" si="89"/>
        <v>9.8039215686274508E-2</v>
      </c>
    </row>
    <row r="105" spans="1:56" x14ac:dyDescent="0.25">
      <c r="A105" s="125"/>
      <c r="B105" s="65" t="s">
        <v>49</v>
      </c>
      <c r="C105" s="30">
        <v>27</v>
      </c>
      <c r="D105" s="31">
        <f t="shared" si="78"/>
        <v>2.25</v>
      </c>
      <c r="E105" s="32">
        <v>0</v>
      </c>
      <c r="F105" s="25">
        <v>0</v>
      </c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33">
        <f t="shared" si="99"/>
        <v>0</v>
      </c>
      <c r="R105" s="34">
        <f t="shared" si="87"/>
        <v>0</v>
      </c>
      <c r="T105" s="125"/>
      <c r="U105" s="65" t="s">
        <v>49</v>
      </c>
      <c r="V105" s="15">
        <v>11.74074074074074</v>
      </c>
      <c r="W105" s="31">
        <f t="shared" si="81"/>
        <v>0.97839506172839508</v>
      </c>
      <c r="X105" s="32">
        <v>0</v>
      </c>
      <c r="Y105" s="25">
        <v>0</v>
      </c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33">
        <f t="shared" si="100"/>
        <v>0</v>
      </c>
      <c r="AK105" s="34">
        <f t="shared" si="88"/>
        <v>0</v>
      </c>
      <c r="AM105" s="125"/>
      <c r="AN105" s="65" t="s">
        <v>49</v>
      </c>
      <c r="AO105" s="30">
        <v>51</v>
      </c>
      <c r="AP105" s="31">
        <f t="shared" si="84"/>
        <v>4.25</v>
      </c>
      <c r="AQ105" s="32">
        <v>0</v>
      </c>
      <c r="AR105" s="25">
        <v>0</v>
      </c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33">
        <f t="shared" si="101"/>
        <v>0</v>
      </c>
      <c r="BD105" s="34">
        <f t="shared" si="89"/>
        <v>0</v>
      </c>
    </row>
    <row r="106" spans="1:56" ht="14.45" customHeight="1" x14ac:dyDescent="0.25">
      <c r="A106" s="125"/>
      <c r="B106" s="65" t="s">
        <v>50</v>
      </c>
      <c r="C106" s="30">
        <v>27</v>
      </c>
      <c r="D106" s="31">
        <f t="shared" si="78"/>
        <v>2.25</v>
      </c>
      <c r="E106" s="32">
        <v>1</v>
      </c>
      <c r="F106" s="25">
        <v>1</v>
      </c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33">
        <f t="shared" si="99"/>
        <v>2</v>
      </c>
      <c r="R106" s="37">
        <f t="shared" si="87"/>
        <v>7.407407407407407E-2</v>
      </c>
      <c r="T106" s="125"/>
      <c r="U106" s="65" t="s">
        <v>50</v>
      </c>
      <c r="V106" s="15">
        <v>11.74074074074074</v>
      </c>
      <c r="W106" s="31">
        <f t="shared" si="81"/>
        <v>0.97839506172839508</v>
      </c>
      <c r="X106" s="32">
        <v>0</v>
      </c>
      <c r="Y106" s="25">
        <v>0</v>
      </c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33">
        <f t="shared" si="100"/>
        <v>0</v>
      </c>
      <c r="AK106" s="34">
        <f t="shared" si="88"/>
        <v>0</v>
      </c>
      <c r="AM106" s="125"/>
      <c r="AN106" s="65" t="s">
        <v>50</v>
      </c>
      <c r="AO106" s="30">
        <v>51</v>
      </c>
      <c r="AP106" s="31">
        <f t="shared" si="84"/>
        <v>4.25</v>
      </c>
      <c r="AQ106" s="32">
        <v>0</v>
      </c>
      <c r="AR106" s="25">
        <v>1</v>
      </c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33">
        <f t="shared" si="101"/>
        <v>1</v>
      </c>
      <c r="BD106" s="34">
        <f t="shared" si="89"/>
        <v>1.9607843137254902E-2</v>
      </c>
    </row>
    <row r="107" spans="1:56" x14ac:dyDescent="0.25">
      <c r="A107" s="125"/>
      <c r="B107" s="65" t="s">
        <v>51</v>
      </c>
      <c r="C107" s="30">
        <v>27</v>
      </c>
      <c r="D107" s="31">
        <f t="shared" si="78"/>
        <v>2.25</v>
      </c>
      <c r="E107" s="32">
        <v>4</v>
      </c>
      <c r="F107" s="25">
        <v>2</v>
      </c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33">
        <f t="shared" si="99"/>
        <v>6</v>
      </c>
      <c r="R107" s="37">
        <f t="shared" si="87"/>
        <v>0.22222222222222221</v>
      </c>
      <c r="T107" s="125"/>
      <c r="U107" s="65" t="s">
        <v>51</v>
      </c>
      <c r="V107" s="15">
        <v>11.74074074074074</v>
      </c>
      <c r="W107" s="31">
        <f t="shared" si="81"/>
        <v>0.97839506172839508</v>
      </c>
      <c r="X107" s="32">
        <v>1</v>
      </c>
      <c r="Y107" s="25">
        <v>1</v>
      </c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33">
        <f t="shared" si="100"/>
        <v>2</v>
      </c>
      <c r="AK107" s="37">
        <f t="shared" si="88"/>
        <v>0.17034700315457413</v>
      </c>
      <c r="AM107" s="125"/>
      <c r="AN107" s="65" t="s">
        <v>51</v>
      </c>
      <c r="AO107" s="30">
        <v>51</v>
      </c>
      <c r="AP107" s="31">
        <f t="shared" si="84"/>
        <v>4.25</v>
      </c>
      <c r="AQ107" s="32">
        <v>0</v>
      </c>
      <c r="AR107" s="25">
        <v>1</v>
      </c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33">
        <f t="shared" si="101"/>
        <v>1</v>
      </c>
      <c r="BD107" s="34">
        <f t="shared" si="89"/>
        <v>1.9607843137254902E-2</v>
      </c>
    </row>
    <row r="108" spans="1:56" ht="15.75" thickBot="1" x14ac:dyDescent="0.3">
      <c r="A108" s="120" t="s">
        <v>30</v>
      </c>
      <c r="B108" s="121"/>
      <c r="C108" s="69">
        <f>SUM(C100:C107)</f>
        <v>162</v>
      </c>
      <c r="D108" s="70">
        <f>SUM(D100:D107)</f>
        <v>13.5</v>
      </c>
      <c r="E108" s="71">
        <f>SUM(E100:E107)</f>
        <v>8</v>
      </c>
      <c r="F108" s="72">
        <f t="shared" ref="F108:P108" si="102">SUM(F100:F107)</f>
        <v>9</v>
      </c>
      <c r="G108" s="72">
        <f t="shared" si="102"/>
        <v>0</v>
      </c>
      <c r="H108" s="72">
        <f t="shared" si="102"/>
        <v>0</v>
      </c>
      <c r="I108" s="72">
        <f t="shared" si="102"/>
        <v>0</v>
      </c>
      <c r="J108" s="72">
        <f t="shared" si="102"/>
        <v>0</v>
      </c>
      <c r="K108" s="72">
        <f t="shared" si="102"/>
        <v>0</v>
      </c>
      <c r="L108" s="72">
        <f t="shared" si="102"/>
        <v>0</v>
      </c>
      <c r="M108" s="72">
        <f t="shared" si="102"/>
        <v>0</v>
      </c>
      <c r="N108" s="72">
        <f t="shared" si="102"/>
        <v>0</v>
      </c>
      <c r="O108" s="72">
        <f t="shared" si="102"/>
        <v>0</v>
      </c>
      <c r="P108" s="72">
        <f t="shared" si="102"/>
        <v>0</v>
      </c>
      <c r="Q108" s="73">
        <f>SUM(Q100:Q107)</f>
        <v>17</v>
      </c>
      <c r="R108" s="43">
        <f t="shared" si="87"/>
        <v>0.10493827160493827</v>
      </c>
      <c r="T108" s="120" t="s">
        <v>30</v>
      </c>
      <c r="U108" s="121"/>
      <c r="V108" s="69">
        <f>SUM(V100:V107)</f>
        <v>70.444444444444443</v>
      </c>
      <c r="W108" s="70">
        <f>SUM(W100:W107)</f>
        <v>5.8703703703703702</v>
      </c>
      <c r="X108" s="71">
        <f>SUM(X100:X107)</f>
        <v>3</v>
      </c>
      <c r="Y108" s="72">
        <f t="shared" ref="Y108:AI108" si="103">SUM(Y100:Y107)</f>
        <v>4</v>
      </c>
      <c r="Z108" s="72">
        <f t="shared" si="103"/>
        <v>0</v>
      </c>
      <c r="AA108" s="72">
        <f t="shared" si="103"/>
        <v>0</v>
      </c>
      <c r="AB108" s="72">
        <f t="shared" si="103"/>
        <v>0</v>
      </c>
      <c r="AC108" s="72">
        <f t="shared" si="103"/>
        <v>0</v>
      </c>
      <c r="AD108" s="72">
        <f t="shared" si="103"/>
        <v>0</v>
      </c>
      <c r="AE108" s="72">
        <f t="shared" si="103"/>
        <v>0</v>
      </c>
      <c r="AF108" s="72">
        <f t="shared" si="103"/>
        <v>0</v>
      </c>
      <c r="AG108" s="72">
        <f t="shared" si="103"/>
        <v>0</v>
      </c>
      <c r="AH108" s="72">
        <f t="shared" si="103"/>
        <v>0</v>
      </c>
      <c r="AI108" s="72">
        <f t="shared" si="103"/>
        <v>0</v>
      </c>
      <c r="AJ108" s="73">
        <f>SUM(AJ100:AJ107)</f>
        <v>7</v>
      </c>
      <c r="AK108" s="43">
        <f t="shared" si="88"/>
        <v>9.9369085173501584E-2</v>
      </c>
      <c r="AM108" s="120" t="s">
        <v>30</v>
      </c>
      <c r="AN108" s="121"/>
      <c r="AO108" s="69">
        <f>SUM(AO100:AO107)</f>
        <v>305</v>
      </c>
      <c r="AP108" s="70">
        <f>SUM(AP100:AP107)</f>
        <v>25.416666666666668</v>
      </c>
      <c r="AQ108" s="71">
        <f>SUM(AQ100:AQ107)</f>
        <v>7</v>
      </c>
      <c r="AR108" s="72">
        <f t="shared" ref="AR108:BB108" si="104">SUM(AR100:AR107)</f>
        <v>9</v>
      </c>
      <c r="AS108" s="72">
        <f t="shared" si="104"/>
        <v>0</v>
      </c>
      <c r="AT108" s="72">
        <f t="shared" si="104"/>
        <v>0</v>
      </c>
      <c r="AU108" s="72">
        <f t="shared" si="104"/>
        <v>0</v>
      </c>
      <c r="AV108" s="72">
        <f t="shared" si="104"/>
        <v>0</v>
      </c>
      <c r="AW108" s="72">
        <f t="shared" si="104"/>
        <v>0</v>
      </c>
      <c r="AX108" s="72">
        <f t="shared" si="104"/>
        <v>0</v>
      </c>
      <c r="AY108" s="72">
        <f t="shared" si="104"/>
        <v>0</v>
      </c>
      <c r="AZ108" s="72">
        <f t="shared" si="104"/>
        <v>0</v>
      </c>
      <c r="BA108" s="72">
        <f t="shared" si="104"/>
        <v>0</v>
      </c>
      <c r="BB108" s="72">
        <f t="shared" si="104"/>
        <v>0</v>
      </c>
      <c r="BC108" s="73">
        <f>SUM(BC100:BC107)</f>
        <v>16</v>
      </c>
      <c r="BD108" s="43">
        <f t="shared" si="89"/>
        <v>5.2459016393442623E-2</v>
      </c>
    </row>
    <row r="109" spans="1:56" x14ac:dyDescent="0.25">
      <c r="A109" s="122" t="s">
        <v>52</v>
      </c>
      <c r="B109" s="77" t="s">
        <v>54</v>
      </c>
      <c r="C109" s="30">
        <v>27.6666666666667</v>
      </c>
      <c r="D109" s="31">
        <f t="shared" si="78"/>
        <v>2.3055555555555585</v>
      </c>
      <c r="E109" s="17">
        <v>3</v>
      </c>
      <c r="F109" s="18">
        <v>1</v>
      </c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9">
        <f t="shared" ref="Q109:Q111" si="105">SUM(E109:P109)</f>
        <v>4</v>
      </c>
      <c r="R109" s="48">
        <f t="shared" si="87"/>
        <v>0.14457831325301188</v>
      </c>
      <c r="T109" s="122" t="s">
        <v>52</v>
      </c>
      <c r="U109" s="77" t="s">
        <v>54</v>
      </c>
      <c r="V109" s="15">
        <v>11.74074074074074</v>
      </c>
      <c r="W109" s="31">
        <f t="shared" si="81"/>
        <v>0.97839506172839508</v>
      </c>
      <c r="X109" s="17">
        <v>1</v>
      </c>
      <c r="Y109" s="18">
        <v>0</v>
      </c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9">
        <f t="shared" ref="AJ109:AJ111" si="106">SUM(X109:AI109)</f>
        <v>1</v>
      </c>
      <c r="AK109" s="48">
        <f t="shared" si="88"/>
        <v>8.5173501577287064E-2</v>
      </c>
      <c r="AM109" s="122" t="s">
        <v>52</v>
      </c>
      <c r="AN109" s="77" t="s">
        <v>54</v>
      </c>
      <c r="AO109" s="67">
        <v>65</v>
      </c>
      <c r="AP109" s="31">
        <f t="shared" si="84"/>
        <v>5.416666666666667</v>
      </c>
      <c r="AQ109" s="17">
        <v>1</v>
      </c>
      <c r="AR109" s="18">
        <v>1</v>
      </c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9">
        <f t="shared" ref="BC109:BC111" si="107">SUM(AQ109:BB109)</f>
        <v>2</v>
      </c>
      <c r="BD109" s="20">
        <f t="shared" si="89"/>
        <v>3.0769230769230771E-2</v>
      </c>
    </row>
    <row r="110" spans="1:56" ht="15.75" thickBot="1" x14ac:dyDescent="0.3">
      <c r="A110" s="122"/>
      <c r="B110" s="77" t="s">
        <v>55</v>
      </c>
      <c r="C110" s="30">
        <v>27.6666666666667</v>
      </c>
      <c r="D110" s="31">
        <f t="shared" si="78"/>
        <v>2.3055555555555585</v>
      </c>
      <c r="E110" s="32">
        <v>0</v>
      </c>
      <c r="F110" s="25">
        <v>1</v>
      </c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33">
        <f t="shared" si="105"/>
        <v>1</v>
      </c>
      <c r="R110" s="34">
        <f t="shared" si="87"/>
        <v>3.6144578313252969E-2</v>
      </c>
      <c r="T110" s="122"/>
      <c r="U110" s="77" t="s">
        <v>55</v>
      </c>
      <c r="V110" s="15">
        <v>11.74074074074074</v>
      </c>
      <c r="W110" s="31">
        <f t="shared" si="81"/>
        <v>0.97839506172839508</v>
      </c>
      <c r="X110" s="32">
        <v>0</v>
      </c>
      <c r="Y110" s="25">
        <v>0</v>
      </c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33">
        <f t="shared" si="106"/>
        <v>0</v>
      </c>
      <c r="AK110" s="34">
        <f t="shared" si="88"/>
        <v>0</v>
      </c>
      <c r="AM110" s="122"/>
      <c r="AN110" s="77" t="s">
        <v>55</v>
      </c>
      <c r="AO110" s="67">
        <v>65</v>
      </c>
      <c r="AP110" s="31">
        <f t="shared" si="84"/>
        <v>5.416666666666667</v>
      </c>
      <c r="AQ110" s="32">
        <v>1</v>
      </c>
      <c r="AR110" s="25">
        <v>3</v>
      </c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33">
        <f t="shared" si="107"/>
        <v>4</v>
      </c>
      <c r="BD110" s="34">
        <f t="shared" si="89"/>
        <v>6.1538461538461542E-2</v>
      </c>
    </row>
    <row r="111" spans="1:56" x14ac:dyDescent="0.25">
      <c r="A111" s="122"/>
      <c r="B111" s="78" t="s">
        <v>53</v>
      </c>
      <c r="C111" s="30">
        <v>27.6666666666667</v>
      </c>
      <c r="D111" s="31">
        <f t="shared" si="78"/>
        <v>2.3055555555555585</v>
      </c>
      <c r="E111" s="32">
        <v>5</v>
      </c>
      <c r="F111" s="25">
        <v>4</v>
      </c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33">
        <f t="shared" si="105"/>
        <v>9</v>
      </c>
      <c r="R111" s="34">
        <f t="shared" si="87"/>
        <v>0.32530120481927671</v>
      </c>
      <c r="T111" s="122"/>
      <c r="U111" s="78" t="s">
        <v>53</v>
      </c>
      <c r="V111" s="15">
        <v>11.74074074074074</v>
      </c>
      <c r="W111" s="31">
        <f t="shared" si="81"/>
        <v>0.97839506172839508</v>
      </c>
      <c r="X111" s="32">
        <v>1</v>
      </c>
      <c r="Y111" s="25">
        <v>1</v>
      </c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33">
        <f t="shared" si="106"/>
        <v>2</v>
      </c>
      <c r="AK111" s="34">
        <f t="shared" si="88"/>
        <v>0.17034700315457413</v>
      </c>
      <c r="AM111" s="122"/>
      <c r="AN111" s="78" t="s">
        <v>53</v>
      </c>
      <c r="AO111" s="67">
        <v>65</v>
      </c>
      <c r="AP111" s="31">
        <f t="shared" si="84"/>
        <v>5.416666666666667</v>
      </c>
      <c r="AQ111" s="32">
        <v>1</v>
      </c>
      <c r="AR111" s="25">
        <v>2</v>
      </c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33">
        <f t="shared" si="107"/>
        <v>3</v>
      </c>
      <c r="BD111" s="34">
        <f t="shared" si="89"/>
        <v>4.6153846153846156E-2</v>
      </c>
    </row>
    <row r="112" spans="1:56" ht="15.75" thickBot="1" x14ac:dyDescent="0.3">
      <c r="A112" s="116" t="s">
        <v>30</v>
      </c>
      <c r="B112" s="117"/>
      <c r="C112" s="81">
        <f>SUM(C109:C111)</f>
        <v>83.000000000000099</v>
      </c>
      <c r="D112" s="82">
        <f>SUM(D109:D111)</f>
        <v>6.916666666666675</v>
      </c>
      <c r="E112" s="83">
        <f>SUM(E109:E111)</f>
        <v>8</v>
      </c>
      <c r="F112" s="84">
        <f t="shared" ref="F112:K112" si="108">SUM(F109:F111)</f>
        <v>6</v>
      </c>
      <c r="G112" s="84">
        <f t="shared" si="108"/>
        <v>0</v>
      </c>
      <c r="H112" s="84">
        <f t="shared" si="108"/>
        <v>0</v>
      </c>
      <c r="I112" s="84">
        <f t="shared" si="108"/>
        <v>0</v>
      </c>
      <c r="J112" s="84">
        <f t="shared" si="108"/>
        <v>0</v>
      </c>
      <c r="K112" s="84">
        <f t="shared" si="108"/>
        <v>0</v>
      </c>
      <c r="L112" s="84">
        <f>SUM(L109:L111)</f>
        <v>0</v>
      </c>
      <c r="M112" s="84">
        <f t="shared" ref="M112:P112" si="109">SUM(M109:M111)</f>
        <v>0</v>
      </c>
      <c r="N112" s="84">
        <f t="shared" si="109"/>
        <v>0</v>
      </c>
      <c r="O112" s="84">
        <f t="shared" si="109"/>
        <v>0</v>
      </c>
      <c r="P112" s="84">
        <f t="shared" si="109"/>
        <v>0</v>
      </c>
      <c r="Q112" s="85">
        <f>SUM(Q109:Q111)</f>
        <v>14</v>
      </c>
      <c r="R112" s="62">
        <f t="shared" si="87"/>
        <v>0.16867469879518052</v>
      </c>
      <c r="T112" s="116" t="s">
        <v>30</v>
      </c>
      <c r="U112" s="117"/>
      <c r="V112" s="104">
        <f>SUM(V109:V111)</f>
        <v>35.222222222222221</v>
      </c>
      <c r="W112" s="82">
        <f>SUM(W109:W111)</f>
        <v>2.9351851851851851</v>
      </c>
      <c r="X112" s="83">
        <f>SUM(X109:X111)</f>
        <v>2</v>
      </c>
      <c r="Y112" s="84">
        <f t="shared" ref="Y112:AD112" si="110">SUM(Y109:Y111)</f>
        <v>1</v>
      </c>
      <c r="Z112" s="84">
        <f t="shared" si="110"/>
        <v>0</v>
      </c>
      <c r="AA112" s="84">
        <f t="shared" si="110"/>
        <v>0</v>
      </c>
      <c r="AB112" s="84">
        <f t="shared" si="110"/>
        <v>0</v>
      </c>
      <c r="AC112" s="84">
        <f t="shared" si="110"/>
        <v>0</v>
      </c>
      <c r="AD112" s="84">
        <f t="shared" si="110"/>
        <v>0</v>
      </c>
      <c r="AE112" s="84">
        <f>SUM(AE109:AE111)</f>
        <v>0</v>
      </c>
      <c r="AF112" s="84">
        <f t="shared" ref="AF112:AI112" si="111">SUM(AF109:AF111)</f>
        <v>0</v>
      </c>
      <c r="AG112" s="84">
        <f t="shared" si="111"/>
        <v>0</v>
      </c>
      <c r="AH112" s="84">
        <f t="shared" si="111"/>
        <v>0</v>
      </c>
      <c r="AI112" s="84">
        <f t="shared" si="111"/>
        <v>0</v>
      </c>
      <c r="AJ112" s="85">
        <f>SUM(AJ109:AJ111)</f>
        <v>3</v>
      </c>
      <c r="AK112" s="62">
        <f t="shared" si="88"/>
        <v>8.5173501577287064E-2</v>
      </c>
      <c r="AM112" s="116" t="s">
        <v>30</v>
      </c>
      <c r="AN112" s="117"/>
      <c r="AO112" s="81">
        <f>SUM(AO109:AO111)</f>
        <v>195</v>
      </c>
      <c r="AP112" s="82">
        <f>SUM(AP109:AP111)</f>
        <v>16.25</v>
      </c>
      <c r="AQ112" s="83">
        <f>SUM(AQ109:AQ111)</f>
        <v>3</v>
      </c>
      <c r="AR112" s="84">
        <f t="shared" ref="AR112:AW112" si="112">SUM(AR109:AR111)</f>
        <v>6</v>
      </c>
      <c r="AS112" s="84">
        <f t="shared" si="112"/>
        <v>0</v>
      </c>
      <c r="AT112" s="84">
        <f t="shared" si="112"/>
        <v>0</v>
      </c>
      <c r="AU112" s="84">
        <f t="shared" si="112"/>
        <v>0</v>
      </c>
      <c r="AV112" s="84">
        <f t="shared" si="112"/>
        <v>0</v>
      </c>
      <c r="AW112" s="84">
        <f t="shared" si="112"/>
        <v>0</v>
      </c>
      <c r="AX112" s="84">
        <f>SUM(AX109:AX111)</f>
        <v>0</v>
      </c>
      <c r="AY112" s="84">
        <f t="shared" ref="AY112:BB112" si="113">SUM(AY109:AY111)</f>
        <v>0</v>
      </c>
      <c r="AZ112" s="84">
        <f t="shared" si="113"/>
        <v>0</v>
      </c>
      <c r="BA112" s="84">
        <f t="shared" si="113"/>
        <v>0</v>
      </c>
      <c r="BB112" s="84">
        <f t="shared" si="113"/>
        <v>0</v>
      </c>
      <c r="BC112" s="85">
        <f>SUM(BC109:BC111)</f>
        <v>9</v>
      </c>
      <c r="BD112" s="43">
        <f t="shared" si="89"/>
        <v>4.6153846153846156E-2</v>
      </c>
    </row>
    <row r="113" spans="1:56" ht="15.75" thickBot="1" x14ac:dyDescent="0.3">
      <c r="A113" s="118" t="s">
        <v>56</v>
      </c>
      <c r="B113" s="119"/>
      <c r="C113" s="89">
        <f>+C87+C99+C108+C112</f>
        <v>2744.9999999999973</v>
      </c>
      <c r="D113" s="90">
        <f>+C113/12</f>
        <v>228.74999999999977</v>
      </c>
      <c r="E113" s="1">
        <f>+E87+E99+E108+E112</f>
        <v>150</v>
      </c>
      <c r="F113" s="91">
        <f t="shared" ref="F113:P113" si="114">+F87+F99+F108+F112</f>
        <v>126</v>
      </c>
      <c r="G113" s="91">
        <f t="shared" si="114"/>
        <v>0</v>
      </c>
      <c r="H113" s="91">
        <f t="shared" si="114"/>
        <v>0</v>
      </c>
      <c r="I113" s="91">
        <f t="shared" si="114"/>
        <v>0</v>
      </c>
      <c r="J113" s="91">
        <f t="shared" si="114"/>
        <v>0</v>
      </c>
      <c r="K113" s="91">
        <f t="shared" si="114"/>
        <v>0</v>
      </c>
      <c r="L113" s="91">
        <f t="shared" si="114"/>
        <v>0</v>
      </c>
      <c r="M113" s="91">
        <f t="shared" si="114"/>
        <v>0</v>
      </c>
      <c r="N113" s="91">
        <f t="shared" si="114"/>
        <v>0</v>
      </c>
      <c r="O113" s="91">
        <f t="shared" si="114"/>
        <v>0</v>
      </c>
      <c r="P113" s="91">
        <f t="shared" si="114"/>
        <v>0</v>
      </c>
      <c r="Q113" s="6">
        <f>+Q87+Q99+Q108+Q112</f>
        <v>276</v>
      </c>
      <c r="R113" s="105">
        <f>+Q113/C113</f>
        <v>0.10054644808743179</v>
      </c>
      <c r="T113" s="118" t="s">
        <v>56</v>
      </c>
      <c r="U113" s="119"/>
      <c r="V113" s="89">
        <f>+V87+V99+V108+V112</f>
        <v>317</v>
      </c>
      <c r="W113" s="90">
        <f>+V113/12</f>
        <v>26.416666666666668</v>
      </c>
      <c r="X113" s="1">
        <f>+X87+X99+X108+X112</f>
        <v>69</v>
      </c>
      <c r="Y113" s="91">
        <f t="shared" ref="Y113:AI113" si="115">+Y87+Y99+Y108+Y112</f>
        <v>37</v>
      </c>
      <c r="Z113" s="91">
        <f t="shared" si="115"/>
        <v>0</v>
      </c>
      <c r="AA113" s="91">
        <f t="shared" si="115"/>
        <v>0</v>
      </c>
      <c r="AB113" s="91">
        <f t="shared" si="115"/>
        <v>0</v>
      </c>
      <c r="AC113" s="91">
        <f t="shared" si="115"/>
        <v>0</v>
      </c>
      <c r="AD113" s="91">
        <f t="shared" si="115"/>
        <v>0</v>
      </c>
      <c r="AE113" s="91">
        <f t="shared" si="115"/>
        <v>0</v>
      </c>
      <c r="AF113" s="91">
        <f t="shared" si="115"/>
        <v>0</v>
      </c>
      <c r="AG113" s="91">
        <f t="shared" si="115"/>
        <v>0</v>
      </c>
      <c r="AH113" s="91">
        <f t="shared" si="115"/>
        <v>0</v>
      </c>
      <c r="AI113" s="91">
        <f t="shared" si="115"/>
        <v>0</v>
      </c>
      <c r="AJ113" s="6">
        <f>+AJ87+AJ99+AJ108+AJ112</f>
        <v>106</v>
      </c>
      <c r="AK113" s="92">
        <f>+AJ113/V113</f>
        <v>0.33438485804416401</v>
      </c>
      <c r="AM113" s="118" t="s">
        <v>56</v>
      </c>
      <c r="AN113" s="119"/>
      <c r="AO113" s="89">
        <f>+AO87+AO99+AO108+AO112</f>
        <v>2177</v>
      </c>
      <c r="AP113" s="90">
        <f>+AO113/12</f>
        <v>181.41666666666666</v>
      </c>
      <c r="AQ113" s="1">
        <f>+AQ87+AQ99+AQ108+AQ112</f>
        <v>55</v>
      </c>
      <c r="AR113" s="91">
        <f t="shared" ref="AR113:BB113" si="116">+AR87+AR99+AR108+AR112</f>
        <v>60</v>
      </c>
      <c r="AS113" s="91">
        <f t="shared" si="116"/>
        <v>0</v>
      </c>
      <c r="AT113" s="91">
        <f t="shared" si="116"/>
        <v>0</v>
      </c>
      <c r="AU113" s="91">
        <f t="shared" si="116"/>
        <v>0</v>
      </c>
      <c r="AV113" s="91">
        <f t="shared" si="116"/>
        <v>0</v>
      </c>
      <c r="AW113" s="91">
        <f t="shared" si="116"/>
        <v>0</v>
      </c>
      <c r="AX113" s="91">
        <f t="shared" si="116"/>
        <v>0</v>
      </c>
      <c r="AY113" s="91">
        <f t="shared" si="116"/>
        <v>0</v>
      </c>
      <c r="AZ113" s="91">
        <f t="shared" si="116"/>
        <v>0</v>
      </c>
      <c r="BA113" s="91">
        <f t="shared" si="116"/>
        <v>0</v>
      </c>
      <c r="BB113" s="91">
        <f t="shared" si="116"/>
        <v>0</v>
      </c>
      <c r="BC113" s="6">
        <f>+BC87+BC99+BC108+BC112</f>
        <v>115</v>
      </c>
      <c r="BD113" s="105">
        <f>+BC113/AO113</f>
        <v>5.2824988516306841E-2</v>
      </c>
    </row>
    <row r="114" spans="1:56" ht="15.75" thickBot="1" x14ac:dyDescent="0.3"/>
    <row r="115" spans="1:56" x14ac:dyDescent="0.25">
      <c r="A115" s="134" t="s">
        <v>0</v>
      </c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  <c r="R115" s="136"/>
      <c r="T115" s="134" t="s">
        <v>1</v>
      </c>
      <c r="U115" s="135"/>
      <c r="V115" s="135"/>
      <c r="W115" s="135"/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6"/>
      <c r="AM115" s="134" t="s">
        <v>2</v>
      </c>
      <c r="AN115" s="135"/>
      <c r="AO115" s="135"/>
      <c r="AP115" s="135"/>
      <c r="AQ115" s="135"/>
      <c r="AR115" s="135"/>
      <c r="AS115" s="135"/>
      <c r="AT115" s="135"/>
      <c r="AU115" s="135"/>
      <c r="AV115" s="135"/>
      <c r="AW115" s="135"/>
      <c r="AX115" s="135"/>
      <c r="AY115" s="135"/>
      <c r="AZ115" s="135"/>
      <c r="BA115" s="135"/>
      <c r="BB115" s="135"/>
      <c r="BC115" s="135"/>
      <c r="BD115" s="136"/>
    </row>
    <row r="116" spans="1:56" ht="15.75" thickBot="1" x14ac:dyDescent="0.3">
      <c r="A116" s="129" t="s">
        <v>59</v>
      </c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1"/>
      <c r="T116" s="129" t="s">
        <v>59</v>
      </c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1"/>
      <c r="AM116" s="129" t="s">
        <v>59</v>
      </c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1"/>
    </row>
    <row r="117" spans="1:56" ht="30.75" thickBot="1" x14ac:dyDescent="0.3">
      <c r="A117" s="1" t="s">
        <v>4</v>
      </c>
      <c r="B117" s="2" t="s">
        <v>5</v>
      </c>
      <c r="C117" s="3" t="s">
        <v>6</v>
      </c>
      <c r="D117" s="4" t="s">
        <v>7</v>
      </c>
      <c r="E117" s="1" t="s">
        <v>8</v>
      </c>
      <c r="F117" s="5" t="s">
        <v>9</v>
      </c>
      <c r="G117" s="5" t="s">
        <v>10</v>
      </c>
      <c r="H117" s="5" t="s">
        <v>11</v>
      </c>
      <c r="I117" s="5" t="s">
        <v>12</v>
      </c>
      <c r="J117" s="5" t="s">
        <v>13</v>
      </c>
      <c r="K117" s="5" t="s">
        <v>14</v>
      </c>
      <c r="L117" s="5" t="s">
        <v>15</v>
      </c>
      <c r="M117" s="5" t="s">
        <v>16</v>
      </c>
      <c r="N117" s="5" t="s">
        <v>17</v>
      </c>
      <c r="O117" s="5" t="s">
        <v>18</v>
      </c>
      <c r="P117" s="5" t="s">
        <v>19</v>
      </c>
      <c r="Q117" s="6" t="s">
        <v>20</v>
      </c>
      <c r="R117" s="7" t="s">
        <v>21</v>
      </c>
      <c r="T117" s="1" t="s">
        <v>4</v>
      </c>
      <c r="U117" s="2" t="s">
        <v>5</v>
      </c>
      <c r="V117" s="3" t="s">
        <v>6</v>
      </c>
      <c r="W117" s="4" t="s">
        <v>7</v>
      </c>
      <c r="X117" s="1" t="s">
        <v>8</v>
      </c>
      <c r="Y117" s="5" t="s">
        <v>9</v>
      </c>
      <c r="Z117" s="5" t="s">
        <v>10</v>
      </c>
      <c r="AA117" s="5" t="s">
        <v>11</v>
      </c>
      <c r="AB117" s="5" t="s">
        <v>12</v>
      </c>
      <c r="AC117" s="5" t="s">
        <v>13</v>
      </c>
      <c r="AD117" s="5" t="s">
        <v>14</v>
      </c>
      <c r="AE117" s="5" t="s">
        <v>15</v>
      </c>
      <c r="AF117" s="5" t="s">
        <v>16</v>
      </c>
      <c r="AG117" s="5" t="s">
        <v>17</v>
      </c>
      <c r="AH117" s="5" t="s">
        <v>18</v>
      </c>
      <c r="AI117" s="5" t="s">
        <v>19</v>
      </c>
      <c r="AJ117" s="6" t="s">
        <v>20</v>
      </c>
      <c r="AK117" s="7" t="s">
        <v>21</v>
      </c>
      <c r="AM117" s="1" t="s">
        <v>4</v>
      </c>
      <c r="AN117" s="2" t="s">
        <v>5</v>
      </c>
      <c r="AO117" s="3" t="s">
        <v>6</v>
      </c>
      <c r="AP117" s="4" t="s">
        <v>7</v>
      </c>
      <c r="AQ117" s="1" t="s">
        <v>8</v>
      </c>
      <c r="AR117" s="5" t="s">
        <v>9</v>
      </c>
      <c r="AS117" s="5" t="s">
        <v>10</v>
      </c>
      <c r="AT117" s="5" t="s">
        <v>11</v>
      </c>
      <c r="AU117" s="5" t="s">
        <v>12</v>
      </c>
      <c r="AV117" s="5" t="s">
        <v>13</v>
      </c>
      <c r="AW117" s="5" t="s">
        <v>14</v>
      </c>
      <c r="AX117" s="5" t="s">
        <v>15</v>
      </c>
      <c r="AY117" s="5" t="s">
        <v>16</v>
      </c>
      <c r="AZ117" s="5" t="s">
        <v>17</v>
      </c>
      <c r="BA117" s="5" t="s">
        <v>18</v>
      </c>
      <c r="BB117" s="5" t="s">
        <v>19</v>
      </c>
      <c r="BC117" s="6" t="s">
        <v>20</v>
      </c>
      <c r="BD117" s="7" t="s">
        <v>21</v>
      </c>
    </row>
    <row r="118" spans="1:56" x14ac:dyDescent="0.25">
      <c r="A118" s="132" t="s">
        <v>22</v>
      </c>
      <c r="B118" s="29" t="s">
        <v>27</v>
      </c>
      <c r="C118" s="15">
        <v>282.42857142857099</v>
      </c>
      <c r="D118" s="16">
        <f>+C118/12</f>
        <v>23.535714285714249</v>
      </c>
      <c r="E118" s="17">
        <v>22</v>
      </c>
      <c r="F118" s="18">
        <v>18</v>
      </c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9">
        <f>SUM(E118:P118)</f>
        <v>40</v>
      </c>
      <c r="R118" s="20">
        <f>+Q118/C118</f>
        <v>0.14162873039959556</v>
      </c>
      <c r="T118" s="132" t="s">
        <v>22</v>
      </c>
      <c r="U118" s="29" t="s">
        <v>27</v>
      </c>
      <c r="V118" s="15">
        <v>18.777777777777779</v>
      </c>
      <c r="W118" s="16">
        <f>+V118/12</f>
        <v>1.5648148148148149</v>
      </c>
      <c r="X118" s="17">
        <v>5</v>
      </c>
      <c r="Y118" s="18">
        <v>5</v>
      </c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9">
        <f>SUM(X118:AI118)</f>
        <v>10</v>
      </c>
      <c r="AK118" s="48">
        <f>+AJ118/V118</f>
        <v>0.5325443786982248</v>
      </c>
      <c r="AM118" s="132" t="s">
        <v>22</v>
      </c>
      <c r="AN118" s="29" t="s">
        <v>27</v>
      </c>
      <c r="AO118" s="15">
        <v>55</v>
      </c>
      <c r="AP118" s="16">
        <f>+AO118/12</f>
        <v>4.583333333333333</v>
      </c>
      <c r="AQ118" s="17">
        <v>8</v>
      </c>
      <c r="AR118" s="18">
        <v>5</v>
      </c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9">
        <f>SUM(AQ118:BB118)</f>
        <v>13</v>
      </c>
      <c r="BD118" s="20">
        <f>+BC118/AO118</f>
        <v>0.23636363636363636</v>
      </c>
    </row>
    <row r="119" spans="1:56" x14ac:dyDescent="0.25">
      <c r="A119" s="133"/>
      <c r="B119" s="29" t="s">
        <v>24</v>
      </c>
      <c r="C119" s="15">
        <v>282.42857142857099</v>
      </c>
      <c r="D119" s="31">
        <f t="shared" ref="D119:D149" si="117">+C119/12</f>
        <v>23.535714285714249</v>
      </c>
      <c r="E119" s="32">
        <v>2</v>
      </c>
      <c r="F119" s="25">
        <v>11</v>
      </c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33">
        <f t="shared" ref="Q119:Q124" si="118">SUM(E119:P119)</f>
        <v>13</v>
      </c>
      <c r="R119" s="34">
        <f t="shared" ref="R119" si="119">+Q119/C119</f>
        <v>4.6029337379868557E-2</v>
      </c>
      <c r="T119" s="133"/>
      <c r="U119" s="29" t="s">
        <v>24</v>
      </c>
      <c r="V119" s="15">
        <v>18.777777777777779</v>
      </c>
      <c r="W119" s="31">
        <f t="shared" ref="W119:W149" si="120">+V119/12</f>
        <v>1.5648148148148149</v>
      </c>
      <c r="X119" s="32">
        <v>0</v>
      </c>
      <c r="Y119" s="25">
        <v>1</v>
      </c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33">
        <f t="shared" ref="AJ119:AJ124" si="121">SUM(X119:AI119)</f>
        <v>1</v>
      </c>
      <c r="AK119" s="37">
        <f t="shared" ref="AK119" si="122">+AJ119/V119</f>
        <v>5.325443786982248E-2</v>
      </c>
      <c r="AM119" s="133"/>
      <c r="AN119" s="29" t="s">
        <v>24</v>
      </c>
      <c r="AO119" s="15">
        <v>54</v>
      </c>
      <c r="AP119" s="31">
        <f t="shared" ref="AP119:AP149" si="123">+AO119/12</f>
        <v>4.5</v>
      </c>
      <c r="AQ119" s="32">
        <v>3</v>
      </c>
      <c r="AR119" s="25">
        <v>6</v>
      </c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33">
        <f t="shared" ref="BC119:BC124" si="124">SUM(AQ119:BB119)</f>
        <v>9</v>
      </c>
      <c r="BD119" s="34">
        <f t="shared" ref="BD119" si="125">+BC119/AO119</f>
        <v>0.16666666666666666</v>
      </c>
    </row>
    <row r="120" spans="1:56" x14ac:dyDescent="0.25">
      <c r="A120" s="133"/>
      <c r="B120" s="29" t="s">
        <v>25</v>
      </c>
      <c r="C120" s="15">
        <v>282.42857142857099</v>
      </c>
      <c r="D120" s="31">
        <f t="shared" si="117"/>
        <v>23.535714285714249</v>
      </c>
      <c r="E120" s="32">
        <v>12</v>
      </c>
      <c r="F120" s="25">
        <v>8</v>
      </c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33">
        <f t="shared" si="118"/>
        <v>20</v>
      </c>
      <c r="R120" s="34">
        <f>+Q120/C120</f>
        <v>7.081436519979778E-2</v>
      </c>
      <c r="T120" s="133"/>
      <c r="U120" s="29" t="s">
        <v>25</v>
      </c>
      <c r="V120" s="15">
        <v>18.777777777777779</v>
      </c>
      <c r="W120" s="31">
        <f t="shared" si="120"/>
        <v>1.5648148148148149</v>
      </c>
      <c r="X120" s="32">
        <v>1</v>
      </c>
      <c r="Y120" s="25">
        <v>1</v>
      </c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33">
        <f t="shared" si="121"/>
        <v>2</v>
      </c>
      <c r="AK120" s="37">
        <f>+AJ120/V120</f>
        <v>0.10650887573964496</v>
      </c>
      <c r="AM120" s="133"/>
      <c r="AN120" s="29" t="s">
        <v>25</v>
      </c>
      <c r="AO120" s="15">
        <v>54</v>
      </c>
      <c r="AP120" s="31">
        <f t="shared" si="123"/>
        <v>4.5</v>
      </c>
      <c r="AQ120" s="32">
        <v>1</v>
      </c>
      <c r="AR120" s="25">
        <v>4</v>
      </c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33">
        <f t="shared" si="124"/>
        <v>5</v>
      </c>
      <c r="BD120" s="34">
        <f>+BC120/AO120</f>
        <v>9.2592592592592587E-2</v>
      </c>
    </row>
    <row r="121" spans="1:56" x14ac:dyDescent="0.25">
      <c r="A121" s="133"/>
      <c r="B121" s="29" t="s">
        <v>26</v>
      </c>
      <c r="C121" s="15">
        <v>282.42857142857099</v>
      </c>
      <c r="D121" s="31">
        <f t="shared" si="117"/>
        <v>23.535714285714249</v>
      </c>
      <c r="E121" s="32">
        <v>5</v>
      </c>
      <c r="F121" s="25">
        <v>2</v>
      </c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33">
        <f t="shared" si="118"/>
        <v>7</v>
      </c>
      <c r="R121" s="34">
        <f t="shared" ref="R121:R150" si="126">+Q121/C121</f>
        <v>2.4785027819929223E-2</v>
      </c>
      <c r="T121" s="133"/>
      <c r="U121" s="29" t="s">
        <v>26</v>
      </c>
      <c r="V121" s="15">
        <v>18.777777777777779</v>
      </c>
      <c r="W121" s="31">
        <f t="shared" si="120"/>
        <v>1.5648148148148149</v>
      </c>
      <c r="X121" s="32">
        <v>3</v>
      </c>
      <c r="Y121" s="25">
        <v>2</v>
      </c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33">
        <f t="shared" si="121"/>
        <v>5</v>
      </c>
      <c r="AK121" s="37">
        <f t="shared" ref="AK121:AK150" si="127">+AJ121/V121</f>
        <v>0.2662721893491124</v>
      </c>
      <c r="AM121" s="133"/>
      <c r="AN121" s="29" t="s">
        <v>26</v>
      </c>
      <c r="AO121" s="15">
        <v>54</v>
      </c>
      <c r="AP121" s="31">
        <f t="shared" si="123"/>
        <v>4.5</v>
      </c>
      <c r="AQ121" s="32">
        <v>5</v>
      </c>
      <c r="AR121" s="25">
        <v>0</v>
      </c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33">
        <f t="shared" si="124"/>
        <v>5</v>
      </c>
      <c r="BD121" s="34">
        <f t="shared" ref="BD121:BD150" si="128">+BC121/AO121</f>
        <v>9.2592592592592587E-2</v>
      </c>
    </row>
    <row r="122" spans="1:56" x14ac:dyDescent="0.25">
      <c r="A122" s="133"/>
      <c r="B122" s="21" t="s">
        <v>23</v>
      </c>
      <c r="C122" s="15">
        <v>282.42857142857099</v>
      </c>
      <c r="D122" s="31">
        <f t="shared" si="117"/>
        <v>23.535714285714249</v>
      </c>
      <c r="E122" s="32">
        <v>17</v>
      </c>
      <c r="F122" s="25">
        <v>5</v>
      </c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33">
        <f t="shared" si="118"/>
        <v>22</v>
      </c>
      <c r="R122" s="34">
        <f t="shared" si="126"/>
        <v>7.7895801719777558E-2</v>
      </c>
      <c r="T122" s="133"/>
      <c r="U122" s="21" t="s">
        <v>23</v>
      </c>
      <c r="V122" s="15">
        <v>18.777777777777779</v>
      </c>
      <c r="W122" s="31">
        <f t="shared" si="120"/>
        <v>1.5648148148148149</v>
      </c>
      <c r="X122" s="32">
        <v>3</v>
      </c>
      <c r="Y122" s="25">
        <v>2</v>
      </c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33">
        <f t="shared" si="121"/>
        <v>5</v>
      </c>
      <c r="AK122" s="37">
        <f t="shared" si="127"/>
        <v>0.2662721893491124</v>
      </c>
      <c r="AM122" s="133"/>
      <c r="AN122" s="21" t="s">
        <v>23</v>
      </c>
      <c r="AO122" s="15">
        <v>54</v>
      </c>
      <c r="AP122" s="31">
        <f t="shared" si="123"/>
        <v>4.5</v>
      </c>
      <c r="AQ122" s="32">
        <v>4</v>
      </c>
      <c r="AR122" s="25">
        <v>1</v>
      </c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33">
        <f t="shared" si="124"/>
        <v>5</v>
      </c>
      <c r="BD122" s="37">
        <f t="shared" si="128"/>
        <v>9.2592592592592587E-2</v>
      </c>
    </row>
    <row r="123" spans="1:56" x14ac:dyDescent="0.25">
      <c r="A123" s="133"/>
      <c r="B123" s="29" t="s">
        <v>28</v>
      </c>
      <c r="C123" s="15">
        <v>282.42857142857099</v>
      </c>
      <c r="D123" s="31">
        <f t="shared" si="117"/>
        <v>23.535714285714249</v>
      </c>
      <c r="E123" s="32">
        <v>32</v>
      </c>
      <c r="F123" s="25">
        <v>15</v>
      </c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33">
        <f t="shared" si="118"/>
        <v>47</v>
      </c>
      <c r="R123" s="37">
        <f t="shared" si="126"/>
        <v>0.16641375821952478</v>
      </c>
      <c r="T123" s="133"/>
      <c r="U123" s="29" t="s">
        <v>28</v>
      </c>
      <c r="V123" s="15">
        <v>18.777777777777779</v>
      </c>
      <c r="W123" s="31">
        <f t="shared" si="120"/>
        <v>1.5648148148148149</v>
      </c>
      <c r="X123" s="32">
        <v>8</v>
      </c>
      <c r="Y123" s="25">
        <v>10</v>
      </c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33">
        <f t="shared" si="121"/>
        <v>18</v>
      </c>
      <c r="AK123" s="37">
        <f t="shared" si="127"/>
        <v>0.95857988165680474</v>
      </c>
      <c r="AM123" s="133"/>
      <c r="AN123" s="29" t="s">
        <v>28</v>
      </c>
      <c r="AO123" s="15">
        <v>55</v>
      </c>
      <c r="AP123" s="31">
        <f t="shared" si="123"/>
        <v>4.583333333333333</v>
      </c>
      <c r="AQ123" s="32">
        <v>17</v>
      </c>
      <c r="AR123" s="25">
        <v>13</v>
      </c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33">
        <f t="shared" si="124"/>
        <v>30</v>
      </c>
      <c r="BD123" s="37">
        <f t="shared" si="128"/>
        <v>0.54545454545454541</v>
      </c>
    </row>
    <row r="124" spans="1:56" x14ac:dyDescent="0.25">
      <c r="A124" s="133"/>
      <c r="B124" s="29" t="s">
        <v>29</v>
      </c>
      <c r="C124" s="15">
        <v>282.42857142857099</v>
      </c>
      <c r="D124" s="31">
        <f t="shared" si="117"/>
        <v>23.535714285714249</v>
      </c>
      <c r="E124" s="32">
        <v>30</v>
      </c>
      <c r="F124" s="25">
        <v>19</v>
      </c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33">
        <f t="shared" si="118"/>
        <v>49</v>
      </c>
      <c r="R124" s="34">
        <f t="shared" si="126"/>
        <v>0.17349519473950456</v>
      </c>
      <c r="T124" s="133"/>
      <c r="U124" s="29" t="s">
        <v>29</v>
      </c>
      <c r="V124" s="15">
        <v>18.777777777777779</v>
      </c>
      <c r="W124" s="31">
        <f t="shared" si="120"/>
        <v>1.5648148148148149</v>
      </c>
      <c r="X124" s="32">
        <v>8</v>
      </c>
      <c r="Y124" s="25">
        <v>9</v>
      </c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33">
        <f t="shared" si="121"/>
        <v>17</v>
      </c>
      <c r="AK124" s="37">
        <f t="shared" si="127"/>
        <v>0.90532544378698221</v>
      </c>
      <c r="AM124" s="133"/>
      <c r="AN124" s="29" t="s">
        <v>29</v>
      </c>
      <c r="AO124" s="15">
        <v>55</v>
      </c>
      <c r="AP124" s="31">
        <f t="shared" si="123"/>
        <v>4.583333333333333</v>
      </c>
      <c r="AQ124" s="32">
        <v>11</v>
      </c>
      <c r="AR124" s="25">
        <v>7</v>
      </c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33">
        <f t="shared" si="124"/>
        <v>18</v>
      </c>
      <c r="BD124" s="37">
        <f t="shared" si="128"/>
        <v>0.32727272727272727</v>
      </c>
    </row>
    <row r="125" spans="1:56" ht="15.75" thickBot="1" x14ac:dyDescent="0.3">
      <c r="A125" s="126" t="s">
        <v>30</v>
      </c>
      <c r="B125" s="127"/>
      <c r="C125" s="38">
        <f>SUM(C118:C124)</f>
        <v>1976.9999999999973</v>
      </c>
      <c r="D125" s="39">
        <f>SUM(D118:D124)</f>
        <v>164.74999999999974</v>
      </c>
      <c r="E125" s="40">
        <f>SUM(E118:E124)</f>
        <v>120</v>
      </c>
      <c r="F125" s="41">
        <f t="shared" ref="F125:P125" si="129">SUM(F118:F124)</f>
        <v>78</v>
      </c>
      <c r="G125" s="41">
        <f t="shared" si="129"/>
        <v>0</v>
      </c>
      <c r="H125" s="41">
        <f t="shared" si="129"/>
        <v>0</v>
      </c>
      <c r="I125" s="41">
        <f t="shared" si="129"/>
        <v>0</v>
      </c>
      <c r="J125" s="41">
        <f t="shared" si="129"/>
        <v>0</v>
      </c>
      <c r="K125" s="41">
        <f t="shared" si="129"/>
        <v>0</v>
      </c>
      <c r="L125" s="41">
        <f t="shared" si="129"/>
        <v>0</v>
      </c>
      <c r="M125" s="41">
        <f t="shared" si="129"/>
        <v>0</v>
      </c>
      <c r="N125" s="41">
        <f t="shared" si="129"/>
        <v>0</v>
      </c>
      <c r="O125" s="41">
        <f t="shared" si="129"/>
        <v>0</v>
      </c>
      <c r="P125" s="41">
        <f t="shared" si="129"/>
        <v>0</v>
      </c>
      <c r="Q125" s="42">
        <f>SUM(Q118:Q124)</f>
        <v>198</v>
      </c>
      <c r="R125" s="43">
        <f t="shared" si="126"/>
        <v>0.10015174506828542</v>
      </c>
      <c r="T125" s="126" t="s">
        <v>30</v>
      </c>
      <c r="U125" s="127"/>
      <c r="V125" s="38">
        <f>SUM(V118:V124)</f>
        <v>131.44444444444443</v>
      </c>
      <c r="W125" s="39">
        <f>SUM(W118:W124)</f>
        <v>10.953703703703704</v>
      </c>
      <c r="X125" s="40">
        <f>SUM(X118:X124)</f>
        <v>28</v>
      </c>
      <c r="Y125" s="41">
        <f t="shared" ref="Y125:AI125" si="130">SUM(Y118:Y124)</f>
        <v>30</v>
      </c>
      <c r="Z125" s="41">
        <f t="shared" si="130"/>
        <v>0</v>
      </c>
      <c r="AA125" s="41">
        <f t="shared" si="130"/>
        <v>0</v>
      </c>
      <c r="AB125" s="41">
        <f t="shared" si="130"/>
        <v>0</v>
      </c>
      <c r="AC125" s="41">
        <f t="shared" si="130"/>
        <v>0</v>
      </c>
      <c r="AD125" s="41">
        <f t="shared" si="130"/>
        <v>0</v>
      </c>
      <c r="AE125" s="41">
        <f t="shared" si="130"/>
        <v>0</v>
      </c>
      <c r="AF125" s="41">
        <f t="shared" si="130"/>
        <v>0</v>
      </c>
      <c r="AG125" s="41">
        <f t="shared" si="130"/>
        <v>0</v>
      </c>
      <c r="AH125" s="41">
        <f t="shared" si="130"/>
        <v>0</v>
      </c>
      <c r="AI125" s="41">
        <f t="shared" si="130"/>
        <v>0</v>
      </c>
      <c r="AJ125" s="42">
        <f>SUM(AJ118:AJ124)</f>
        <v>58</v>
      </c>
      <c r="AK125" s="62">
        <f t="shared" si="127"/>
        <v>0.4412510566356721</v>
      </c>
      <c r="AM125" s="126" t="s">
        <v>30</v>
      </c>
      <c r="AN125" s="127"/>
      <c r="AO125" s="38">
        <f>SUM(AO118:AO124)</f>
        <v>381</v>
      </c>
      <c r="AP125" s="39">
        <f>SUM(AP118:AP124)</f>
        <v>31.749999999999996</v>
      </c>
      <c r="AQ125" s="40">
        <f>SUM(AQ118:AQ124)</f>
        <v>49</v>
      </c>
      <c r="AR125" s="41">
        <f t="shared" ref="AR125:BB125" si="131">SUM(AR118:AR124)</f>
        <v>36</v>
      </c>
      <c r="AS125" s="41">
        <f t="shared" si="131"/>
        <v>0</v>
      </c>
      <c r="AT125" s="41">
        <f t="shared" si="131"/>
        <v>0</v>
      </c>
      <c r="AU125" s="41">
        <f t="shared" si="131"/>
        <v>0</v>
      </c>
      <c r="AV125" s="41">
        <f t="shared" si="131"/>
        <v>0</v>
      </c>
      <c r="AW125" s="41">
        <f t="shared" si="131"/>
        <v>0</v>
      </c>
      <c r="AX125" s="41">
        <f t="shared" si="131"/>
        <v>0</v>
      </c>
      <c r="AY125" s="41">
        <f t="shared" si="131"/>
        <v>0</v>
      </c>
      <c r="AZ125" s="41">
        <f t="shared" si="131"/>
        <v>0</v>
      </c>
      <c r="BA125" s="41">
        <f t="shared" si="131"/>
        <v>0</v>
      </c>
      <c r="BB125" s="41">
        <f t="shared" si="131"/>
        <v>0</v>
      </c>
      <c r="BC125" s="42">
        <f>SUM(BC118:BC124)</f>
        <v>85</v>
      </c>
      <c r="BD125" s="62">
        <f t="shared" si="128"/>
        <v>0.2230971128608924</v>
      </c>
    </row>
    <row r="126" spans="1:56" x14ac:dyDescent="0.25">
      <c r="A126" s="128" t="s">
        <v>31</v>
      </c>
      <c r="B126" s="47" t="s">
        <v>33</v>
      </c>
      <c r="C126" s="30">
        <v>201.45454545454501</v>
      </c>
      <c r="D126" s="31">
        <f t="shared" si="117"/>
        <v>16.78787878787875</v>
      </c>
      <c r="E126" s="17">
        <v>11</v>
      </c>
      <c r="F126" s="18">
        <v>6</v>
      </c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9">
        <f t="shared" ref="Q126:Q136" si="132">SUM(E126:P126)</f>
        <v>17</v>
      </c>
      <c r="R126" s="20">
        <f t="shared" si="126"/>
        <v>8.438628158844784E-2</v>
      </c>
      <c r="T126" s="128" t="s">
        <v>31</v>
      </c>
      <c r="U126" s="47" t="s">
        <v>33</v>
      </c>
      <c r="V126" s="15">
        <v>18.777777777777779</v>
      </c>
      <c r="W126" s="31">
        <f t="shared" si="120"/>
        <v>1.5648148148148149</v>
      </c>
      <c r="X126" s="17">
        <v>2</v>
      </c>
      <c r="Y126" s="18">
        <v>0</v>
      </c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9">
        <f t="shared" ref="AJ126:AJ136" si="133">SUM(X126:AI126)</f>
        <v>2</v>
      </c>
      <c r="AK126" s="48">
        <f t="shared" si="127"/>
        <v>0.10650887573964496</v>
      </c>
      <c r="AM126" s="128" t="s">
        <v>31</v>
      </c>
      <c r="AN126" s="47" t="s">
        <v>33</v>
      </c>
      <c r="AO126" s="30">
        <v>37</v>
      </c>
      <c r="AP126" s="31">
        <f t="shared" si="123"/>
        <v>3.0833333333333335</v>
      </c>
      <c r="AQ126" s="17">
        <v>0</v>
      </c>
      <c r="AR126" s="18">
        <v>0</v>
      </c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9">
        <f t="shared" ref="BC126:BC136" si="134">SUM(AQ126:BB126)</f>
        <v>0</v>
      </c>
      <c r="BD126" s="48">
        <f t="shared" si="128"/>
        <v>0</v>
      </c>
    </row>
    <row r="127" spans="1:56" x14ac:dyDescent="0.25">
      <c r="A127" s="128"/>
      <c r="B127" s="47" t="s">
        <v>36</v>
      </c>
      <c r="C127" s="30">
        <v>201.45454545454501</v>
      </c>
      <c r="D127" s="31">
        <f t="shared" si="117"/>
        <v>16.78787878787875</v>
      </c>
      <c r="E127" s="32">
        <v>1</v>
      </c>
      <c r="F127" s="25">
        <v>3</v>
      </c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33">
        <f t="shared" si="132"/>
        <v>4</v>
      </c>
      <c r="R127" s="34">
        <f t="shared" si="126"/>
        <v>1.9855595667870079E-2</v>
      </c>
      <c r="T127" s="128"/>
      <c r="U127" s="47" t="s">
        <v>36</v>
      </c>
      <c r="V127" s="15">
        <v>18.777777777777779</v>
      </c>
      <c r="W127" s="31">
        <f t="shared" si="120"/>
        <v>1.5648148148148149</v>
      </c>
      <c r="X127" s="32">
        <v>2</v>
      </c>
      <c r="Y127" s="25">
        <v>1</v>
      </c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33">
        <f t="shared" si="133"/>
        <v>3</v>
      </c>
      <c r="AK127" s="34">
        <f t="shared" si="127"/>
        <v>0.15976331360946744</v>
      </c>
      <c r="AM127" s="128"/>
      <c r="AN127" s="47" t="s">
        <v>36</v>
      </c>
      <c r="AO127" s="30">
        <v>37</v>
      </c>
      <c r="AP127" s="31">
        <f t="shared" si="123"/>
        <v>3.0833333333333335</v>
      </c>
      <c r="AQ127" s="32">
        <v>1</v>
      </c>
      <c r="AR127" s="25">
        <v>1</v>
      </c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33">
        <f t="shared" si="134"/>
        <v>2</v>
      </c>
      <c r="BD127" s="34">
        <f t="shared" si="128"/>
        <v>5.4054054054054057E-2</v>
      </c>
    </row>
    <row r="128" spans="1:56" x14ac:dyDescent="0.25">
      <c r="A128" s="128"/>
      <c r="B128" s="47" t="s">
        <v>35</v>
      </c>
      <c r="C128" s="30">
        <v>201.45454545454501</v>
      </c>
      <c r="D128" s="31">
        <f t="shared" si="117"/>
        <v>16.78787878787875</v>
      </c>
      <c r="E128" s="32">
        <v>8</v>
      </c>
      <c r="F128" s="25">
        <v>13</v>
      </c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33">
        <f t="shared" si="132"/>
        <v>21</v>
      </c>
      <c r="R128" s="34">
        <f t="shared" si="126"/>
        <v>0.10424187725631792</v>
      </c>
      <c r="T128" s="128"/>
      <c r="U128" s="47" t="s">
        <v>35</v>
      </c>
      <c r="V128" s="15">
        <v>18.777777777777779</v>
      </c>
      <c r="W128" s="31">
        <f t="shared" si="120"/>
        <v>1.5648148148148149</v>
      </c>
      <c r="X128" s="32">
        <v>0</v>
      </c>
      <c r="Y128" s="25">
        <v>0</v>
      </c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33">
        <f t="shared" si="133"/>
        <v>0</v>
      </c>
      <c r="AK128" s="34">
        <f t="shared" si="127"/>
        <v>0</v>
      </c>
      <c r="AM128" s="128"/>
      <c r="AN128" s="47" t="s">
        <v>35</v>
      </c>
      <c r="AO128" s="30">
        <v>37</v>
      </c>
      <c r="AP128" s="31">
        <f t="shared" si="123"/>
        <v>3.0833333333333335</v>
      </c>
      <c r="AQ128" s="32">
        <v>3</v>
      </c>
      <c r="AR128" s="25">
        <v>1</v>
      </c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33">
        <f t="shared" si="134"/>
        <v>4</v>
      </c>
      <c r="BD128" s="37">
        <f t="shared" si="128"/>
        <v>0.10810810810810811</v>
      </c>
    </row>
    <row r="129" spans="1:56" x14ac:dyDescent="0.25">
      <c r="A129" s="128"/>
      <c r="B129" s="47" t="s">
        <v>37</v>
      </c>
      <c r="C129" s="30">
        <v>201.45454545454501</v>
      </c>
      <c r="D129" s="31">
        <f t="shared" si="117"/>
        <v>16.78787878787875</v>
      </c>
      <c r="E129" s="32">
        <v>16</v>
      </c>
      <c r="F129" s="25">
        <v>4</v>
      </c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33">
        <f t="shared" si="132"/>
        <v>20</v>
      </c>
      <c r="R129" s="34">
        <f t="shared" si="126"/>
        <v>9.9277978339350398E-2</v>
      </c>
      <c r="T129" s="128"/>
      <c r="U129" s="47" t="s">
        <v>37</v>
      </c>
      <c r="V129" s="15">
        <v>18.777777777777779</v>
      </c>
      <c r="W129" s="31">
        <f t="shared" si="120"/>
        <v>1.5648148148148149</v>
      </c>
      <c r="X129" s="32">
        <v>2</v>
      </c>
      <c r="Y129" s="25">
        <v>1</v>
      </c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33">
        <f t="shared" si="133"/>
        <v>3</v>
      </c>
      <c r="AK129" s="34">
        <f t="shared" si="127"/>
        <v>0.15976331360946744</v>
      </c>
      <c r="AM129" s="128"/>
      <c r="AN129" s="47" t="s">
        <v>37</v>
      </c>
      <c r="AO129" s="30">
        <v>37</v>
      </c>
      <c r="AP129" s="31">
        <f t="shared" si="123"/>
        <v>3.0833333333333335</v>
      </c>
      <c r="AQ129" s="32">
        <v>2</v>
      </c>
      <c r="AR129" s="25">
        <v>1</v>
      </c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33">
        <f t="shared" si="134"/>
        <v>3</v>
      </c>
      <c r="BD129" s="34">
        <f t="shared" si="128"/>
        <v>8.1081081081081086E-2</v>
      </c>
    </row>
    <row r="130" spans="1:56" x14ac:dyDescent="0.25">
      <c r="A130" s="128"/>
      <c r="B130" s="47" t="s">
        <v>38</v>
      </c>
      <c r="C130" s="30">
        <v>201.45454545454501</v>
      </c>
      <c r="D130" s="31">
        <f t="shared" si="117"/>
        <v>16.78787878787875</v>
      </c>
      <c r="E130" s="32">
        <v>7</v>
      </c>
      <c r="F130" s="25">
        <v>5</v>
      </c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33">
        <f t="shared" si="132"/>
        <v>12</v>
      </c>
      <c r="R130" s="34">
        <f t="shared" si="126"/>
        <v>5.956678700361024E-2</v>
      </c>
      <c r="T130" s="128"/>
      <c r="U130" s="47" t="s">
        <v>38</v>
      </c>
      <c r="V130" s="15">
        <v>18.777777777777779</v>
      </c>
      <c r="W130" s="31">
        <f t="shared" si="120"/>
        <v>1.5648148148148149</v>
      </c>
      <c r="X130" s="32">
        <v>2</v>
      </c>
      <c r="Y130" s="25">
        <v>0</v>
      </c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33">
        <f t="shared" si="133"/>
        <v>2</v>
      </c>
      <c r="AK130" s="34">
        <f t="shared" si="127"/>
        <v>0.10650887573964496</v>
      </c>
      <c r="AM130" s="128"/>
      <c r="AN130" s="47" t="s">
        <v>38</v>
      </c>
      <c r="AO130" s="30">
        <v>37</v>
      </c>
      <c r="AP130" s="31">
        <f t="shared" si="123"/>
        <v>3.0833333333333335</v>
      </c>
      <c r="AQ130" s="32">
        <v>2</v>
      </c>
      <c r="AR130" s="25">
        <v>0</v>
      </c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33">
        <f t="shared" si="134"/>
        <v>2</v>
      </c>
      <c r="BD130" s="34">
        <f t="shared" si="128"/>
        <v>5.4054054054054057E-2</v>
      </c>
    </row>
    <row r="131" spans="1:56" x14ac:dyDescent="0.25">
      <c r="A131" s="128"/>
      <c r="B131" s="47" t="s">
        <v>34</v>
      </c>
      <c r="C131" s="30">
        <v>201.45454545454501</v>
      </c>
      <c r="D131" s="31">
        <f t="shared" si="117"/>
        <v>16.78787878787875</v>
      </c>
      <c r="E131" s="32">
        <v>9</v>
      </c>
      <c r="F131" s="25">
        <v>4</v>
      </c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33">
        <f t="shared" si="132"/>
        <v>13</v>
      </c>
      <c r="R131" s="34">
        <f t="shared" si="126"/>
        <v>6.4530685920577757E-2</v>
      </c>
      <c r="T131" s="128"/>
      <c r="U131" s="47" t="s">
        <v>34</v>
      </c>
      <c r="V131" s="15">
        <v>18.777777777777779</v>
      </c>
      <c r="W131" s="31">
        <f t="shared" si="120"/>
        <v>1.5648148148148149</v>
      </c>
      <c r="X131" s="32">
        <v>5</v>
      </c>
      <c r="Y131" s="25">
        <v>1</v>
      </c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33">
        <f t="shared" si="133"/>
        <v>6</v>
      </c>
      <c r="AK131" s="37">
        <f t="shared" si="127"/>
        <v>0.31952662721893488</v>
      </c>
      <c r="AM131" s="128"/>
      <c r="AN131" s="47" t="s">
        <v>34</v>
      </c>
      <c r="AO131" s="30">
        <v>37</v>
      </c>
      <c r="AP131" s="31">
        <f t="shared" si="123"/>
        <v>3.0833333333333335</v>
      </c>
      <c r="AQ131" s="32">
        <v>1</v>
      </c>
      <c r="AR131" s="25">
        <v>0</v>
      </c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33">
        <f t="shared" si="134"/>
        <v>1</v>
      </c>
      <c r="BD131" s="34">
        <f t="shared" si="128"/>
        <v>2.7027027027027029E-2</v>
      </c>
    </row>
    <row r="132" spans="1:56" x14ac:dyDescent="0.25">
      <c r="A132" s="128"/>
      <c r="B132" s="47" t="s">
        <v>32</v>
      </c>
      <c r="C132" s="30">
        <v>201.45454545454501</v>
      </c>
      <c r="D132" s="31">
        <f t="shared" si="117"/>
        <v>16.78787878787875</v>
      </c>
      <c r="E132" s="32">
        <v>20</v>
      </c>
      <c r="F132" s="25">
        <v>7</v>
      </c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33">
        <f t="shared" si="132"/>
        <v>27</v>
      </c>
      <c r="R132" s="34">
        <f t="shared" si="126"/>
        <v>0.13402527075812304</v>
      </c>
      <c r="T132" s="128"/>
      <c r="U132" s="47" t="s">
        <v>32</v>
      </c>
      <c r="V132" s="15">
        <v>18.777777777777779</v>
      </c>
      <c r="W132" s="31">
        <f t="shared" si="120"/>
        <v>1.5648148148148149</v>
      </c>
      <c r="X132" s="32">
        <v>2</v>
      </c>
      <c r="Y132" s="25">
        <v>1</v>
      </c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33">
        <f t="shared" si="133"/>
        <v>3</v>
      </c>
      <c r="AK132" s="34">
        <f t="shared" si="127"/>
        <v>0.15976331360946744</v>
      </c>
      <c r="AM132" s="128"/>
      <c r="AN132" s="47" t="s">
        <v>32</v>
      </c>
      <c r="AO132" s="30">
        <v>37</v>
      </c>
      <c r="AP132" s="31">
        <f t="shared" si="123"/>
        <v>3.0833333333333335</v>
      </c>
      <c r="AQ132" s="32">
        <v>6</v>
      </c>
      <c r="AR132" s="25">
        <v>3</v>
      </c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33">
        <f t="shared" si="134"/>
        <v>9</v>
      </c>
      <c r="BD132" s="34">
        <f t="shared" si="128"/>
        <v>0.24324324324324326</v>
      </c>
    </row>
    <row r="133" spans="1:56" x14ac:dyDescent="0.25">
      <c r="A133" s="128"/>
      <c r="B133" s="47" t="s">
        <v>39</v>
      </c>
      <c r="C133" s="30">
        <v>201.45454545454501</v>
      </c>
      <c r="D133" s="31">
        <f t="shared" si="117"/>
        <v>16.78787878787875</v>
      </c>
      <c r="E133" s="32">
        <v>8</v>
      </c>
      <c r="F133" s="25">
        <v>8</v>
      </c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33">
        <f t="shared" si="132"/>
        <v>16</v>
      </c>
      <c r="R133" s="34">
        <f t="shared" si="126"/>
        <v>7.9422382671480315E-2</v>
      </c>
      <c r="T133" s="128"/>
      <c r="U133" s="47" t="s">
        <v>39</v>
      </c>
      <c r="V133" s="15">
        <v>18.777777777777779</v>
      </c>
      <c r="W133" s="31">
        <f t="shared" si="120"/>
        <v>1.5648148148148149</v>
      </c>
      <c r="X133" s="32">
        <v>5</v>
      </c>
      <c r="Y133" s="25">
        <v>2</v>
      </c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33">
        <f t="shared" si="133"/>
        <v>7</v>
      </c>
      <c r="AK133" s="37">
        <f t="shared" si="127"/>
        <v>0.37278106508875736</v>
      </c>
      <c r="AM133" s="128"/>
      <c r="AN133" s="47" t="s">
        <v>39</v>
      </c>
      <c r="AO133" s="30">
        <v>37</v>
      </c>
      <c r="AP133" s="31">
        <f t="shared" si="123"/>
        <v>3.0833333333333335</v>
      </c>
      <c r="AQ133" s="32">
        <v>1</v>
      </c>
      <c r="AR133" s="25">
        <v>1</v>
      </c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33">
        <f t="shared" si="134"/>
        <v>2</v>
      </c>
      <c r="BD133" s="34">
        <f t="shared" si="128"/>
        <v>5.4054054054054057E-2</v>
      </c>
    </row>
    <row r="134" spans="1:56" x14ac:dyDescent="0.25">
      <c r="A134" s="128"/>
      <c r="B134" s="47" t="s">
        <v>42</v>
      </c>
      <c r="C134" s="30">
        <v>201.45454545454501</v>
      </c>
      <c r="D134" s="31">
        <f t="shared" si="117"/>
        <v>16.78787878787875</v>
      </c>
      <c r="E134" s="32">
        <v>10</v>
      </c>
      <c r="F134" s="25">
        <v>7</v>
      </c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33">
        <f t="shared" si="132"/>
        <v>17</v>
      </c>
      <c r="R134" s="34">
        <f t="shared" si="126"/>
        <v>8.438628158844784E-2</v>
      </c>
      <c r="T134" s="128"/>
      <c r="U134" s="47" t="s">
        <v>42</v>
      </c>
      <c r="V134" s="15">
        <v>18.777777777777779</v>
      </c>
      <c r="W134" s="31">
        <f t="shared" si="120"/>
        <v>1.5648148148148149</v>
      </c>
      <c r="X134" s="32">
        <v>3</v>
      </c>
      <c r="Y134" s="25">
        <v>1</v>
      </c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33">
        <f t="shared" si="133"/>
        <v>4</v>
      </c>
      <c r="AK134" s="34">
        <f t="shared" si="127"/>
        <v>0.21301775147928992</v>
      </c>
      <c r="AM134" s="128"/>
      <c r="AN134" s="47" t="s">
        <v>42</v>
      </c>
      <c r="AO134" s="30">
        <v>37</v>
      </c>
      <c r="AP134" s="31">
        <f t="shared" si="123"/>
        <v>3.0833333333333335</v>
      </c>
      <c r="AQ134" s="32">
        <v>3</v>
      </c>
      <c r="AR134" s="25">
        <v>3</v>
      </c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33">
        <f t="shared" si="134"/>
        <v>6</v>
      </c>
      <c r="BD134" s="34">
        <f t="shared" si="128"/>
        <v>0.16216216216216217</v>
      </c>
    </row>
    <row r="135" spans="1:56" x14ac:dyDescent="0.25">
      <c r="A135" s="128"/>
      <c r="B135" s="47" t="s">
        <v>41</v>
      </c>
      <c r="C135" s="30">
        <v>201.45454545454501</v>
      </c>
      <c r="D135" s="31">
        <f t="shared" si="117"/>
        <v>16.78787878787875</v>
      </c>
      <c r="E135" s="32">
        <v>17</v>
      </c>
      <c r="F135" s="25">
        <v>10</v>
      </c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33">
        <f t="shared" si="132"/>
        <v>27</v>
      </c>
      <c r="R135" s="37">
        <f t="shared" si="126"/>
        <v>0.13402527075812304</v>
      </c>
      <c r="T135" s="128"/>
      <c r="U135" s="47" t="s">
        <v>41</v>
      </c>
      <c r="V135" s="15">
        <v>18.777777777777779</v>
      </c>
      <c r="W135" s="31">
        <f t="shared" si="120"/>
        <v>1.5648148148148149</v>
      </c>
      <c r="X135" s="32">
        <v>8</v>
      </c>
      <c r="Y135" s="25">
        <v>14</v>
      </c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33">
        <f t="shared" si="133"/>
        <v>22</v>
      </c>
      <c r="AK135" s="37">
        <f t="shared" si="127"/>
        <v>1.1715976331360947</v>
      </c>
      <c r="AM135" s="128"/>
      <c r="AN135" s="47" t="s">
        <v>41</v>
      </c>
      <c r="AO135" s="30">
        <v>0</v>
      </c>
      <c r="AP135" s="31">
        <f t="shared" si="123"/>
        <v>0</v>
      </c>
      <c r="AQ135" s="32">
        <v>10</v>
      </c>
      <c r="AR135" s="25">
        <v>7</v>
      </c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33">
        <f t="shared" si="134"/>
        <v>17</v>
      </c>
      <c r="BD135" s="102" t="e">
        <f t="shared" si="128"/>
        <v>#DIV/0!</v>
      </c>
    </row>
    <row r="136" spans="1:56" x14ac:dyDescent="0.25">
      <c r="A136" s="128"/>
      <c r="B136" s="55" t="s">
        <v>40</v>
      </c>
      <c r="C136" s="30">
        <v>201.45454545454501</v>
      </c>
      <c r="D136" s="31">
        <f t="shared" si="117"/>
        <v>16.78787878787875</v>
      </c>
      <c r="E136" s="32">
        <v>0</v>
      </c>
      <c r="F136" s="25">
        <v>7</v>
      </c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33">
        <f t="shared" si="132"/>
        <v>7</v>
      </c>
      <c r="R136" s="34">
        <f t="shared" si="126"/>
        <v>3.4747292418772641E-2</v>
      </c>
      <c r="T136" s="128"/>
      <c r="U136" s="55" t="s">
        <v>40</v>
      </c>
      <c r="V136" s="15">
        <v>18.777777777777779</v>
      </c>
      <c r="W136" s="31">
        <f t="shared" si="120"/>
        <v>1.5648148148148149</v>
      </c>
      <c r="X136" s="32">
        <v>0</v>
      </c>
      <c r="Y136" s="25">
        <v>1</v>
      </c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33">
        <f t="shared" si="133"/>
        <v>1</v>
      </c>
      <c r="AK136" s="34">
        <f t="shared" si="127"/>
        <v>5.325443786982248E-2</v>
      </c>
      <c r="AM136" s="128"/>
      <c r="AN136" s="55" t="s">
        <v>40</v>
      </c>
      <c r="AO136" s="30">
        <v>38</v>
      </c>
      <c r="AP136" s="31">
        <f t="shared" si="123"/>
        <v>3.1666666666666665</v>
      </c>
      <c r="AQ136" s="32">
        <v>0</v>
      </c>
      <c r="AR136" s="25">
        <v>2</v>
      </c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33">
        <f t="shared" si="134"/>
        <v>2</v>
      </c>
      <c r="BD136" s="34">
        <f t="shared" si="128"/>
        <v>5.2631578947368418E-2</v>
      </c>
    </row>
    <row r="137" spans="1:56" ht="15.75" thickBot="1" x14ac:dyDescent="0.3">
      <c r="A137" s="123" t="s">
        <v>30</v>
      </c>
      <c r="B137" s="124"/>
      <c r="C137" s="57">
        <f>SUM(C126:C136)</f>
        <v>2215.999999999995</v>
      </c>
      <c r="D137" s="58">
        <f>SUM(D126:D136)</f>
        <v>184.66666666666626</v>
      </c>
      <c r="E137" s="59">
        <f>SUM(E126:E136)</f>
        <v>107</v>
      </c>
      <c r="F137" s="60">
        <f t="shared" ref="F137:Q137" si="135">SUM(F126:F136)</f>
        <v>74</v>
      </c>
      <c r="G137" s="60">
        <f t="shared" si="135"/>
        <v>0</v>
      </c>
      <c r="H137" s="60">
        <f t="shared" si="135"/>
        <v>0</v>
      </c>
      <c r="I137" s="60">
        <f t="shared" si="135"/>
        <v>0</v>
      </c>
      <c r="J137" s="60">
        <f t="shared" si="135"/>
        <v>0</v>
      </c>
      <c r="K137" s="60">
        <f t="shared" si="135"/>
        <v>0</v>
      </c>
      <c r="L137" s="60">
        <f t="shared" si="135"/>
        <v>0</v>
      </c>
      <c r="M137" s="60">
        <f t="shared" si="135"/>
        <v>0</v>
      </c>
      <c r="N137" s="60">
        <f t="shared" si="135"/>
        <v>0</v>
      </c>
      <c r="O137" s="60">
        <f t="shared" si="135"/>
        <v>0</v>
      </c>
      <c r="P137" s="60">
        <f t="shared" si="135"/>
        <v>0</v>
      </c>
      <c r="Q137" s="61">
        <f t="shared" si="135"/>
        <v>181</v>
      </c>
      <c r="R137" s="43">
        <f t="shared" si="126"/>
        <v>8.167870036101102E-2</v>
      </c>
      <c r="T137" s="123" t="s">
        <v>30</v>
      </c>
      <c r="U137" s="124"/>
      <c r="V137" s="57">
        <f>SUM(V126:V136)</f>
        <v>206.55555555555551</v>
      </c>
      <c r="W137" s="58">
        <f>SUM(W126:W136)</f>
        <v>17.212962962962962</v>
      </c>
      <c r="X137" s="59">
        <f>SUM(X126:X136)</f>
        <v>31</v>
      </c>
      <c r="Y137" s="60">
        <f t="shared" ref="Y137:AJ137" si="136">SUM(Y126:Y136)</f>
        <v>22</v>
      </c>
      <c r="Z137" s="60">
        <f t="shared" si="136"/>
        <v>0</v>
      </c>
      <c r="AA137" s="60">
        <f t="shared" si="136"/>
        <v>0</v>
      </c>
      <c r="AB137" s="60">
        <f t="shared" si="136"/>
        <v>0</v>
      </c>
      <c r="AC137" s="60">
        <f t="shared" si="136"/>
        <v>0</v>
      </c>
      <c r="AD137" s="60">
        <f t="shared" si="136"/>
        <v>0</v>
      </c>
      <c r="AE137" s="60">
        <f t="shared" si="136"/>
        <v>0</v>
      </c>
      <c r="AF137" s="60">
        <f t="shared" si="136"/>
        <v>0</v>
      </c>
      <c r="AG137" s="60">
        <f t="shared" si="136"/>
        <v>0</v>
      </c>
      <c r="AH137" s="60">
        <f t="shared" si="136"/>
        <v>0</v>
      </c>
      <c r="AI137" s="60">
        <f t="shared" si="136"/>
        <v>0</v>
      </c>
      <c r="AJ137" s="61">
        <f t="shared" si="136"/>
        <v>53</v>
      </c>
      <c r="AK137" s="62">
        <f t="shared" si="127"/>
        <v>0.25658956428187202</v>
      </c>
      <c r="AM137" s="123" t="s">
        <v>30</v>
      </c>
      <c r="AN137" s="124"/>
      <c r="AO137" s="57">
        <f>SUM(AO126:AO136)</f>
        <v>371</v>
      </c>
      <c r="AP137" s="58">
        <f>SUM(AP126:AP136)</f>
        <v>30.916666666666664</v>
      </c>
      <c r="AQ137" s="59">
        <f>SUM(AQ126:AQ136)</f>
        <v>29</v>
      </c>
      <c r="AR137" s="60">
        <f t="shared" ref="AR137:BC137" si="137">SUM(AR126:AR136)</f>
        <v>19</v>
      </c>
      <c r="AS137" s="60">
        <f t="shared" si="137"/>
        <v>0</v>
      </c>
      <c r="AT137" s="60">
        <f t="shared" si="137"/>
        <v>0</v>
      </c>
      <c r="AU137" s="60">
        <f t="shared" si="137"/>
        <v>0</v>
      </c>
      <c r="AV137" s="60">
        <f t="shared" si="137"/>
        <v>0</v>
      </c>
      <c r="AW137" s="60">
        <f t="shared" si="137"/>
        <v>0</v>
      </c>
      <c r="AX137" s="60">
        <f t="shared" si="137"/>
        <v>0</v>
      </c>
      <c r="AY137" s="60">
        <f t="shared" si="137"/>
        <v>0</v>
      </c>
      <c r="AZ137" s="60">
        <f t="shared" si="137"/>
        <v>0</v>
      </c>
      <c r="BA137" s="60">
        <f t="shared" si="137"/>
        <v>0</v>
      </c>
      <c r="BB137" s="60">
        <f t="shared" si="137"/>
        <v>0</v>
      </c>
      <c r="BC137" s="61">
        <f t="shared" si="137"/>
        <v>48</v>
      </c>
      <c r="BD137" s="43">
        <f t="shared" si="128"/>
        <v>0.1293800539083558</v>
      </c>
    </row>
    <row r="138" spans="1:56" x14ac:dyDescent="0.25">
      <c r="A138" s="125" t="s">
        <v>43</v>
      </c>
      <c r="B138" s="65" t="s">
        <v>44</v>
      </c>
      <c r="C138" s="30">
        <v>50.5</v>
      </c>
      <c r="D138" s="31">
        <f t="shared" si="117"/>
        <v>4.208333333333333</v>
      </c>
      <c r="E138" s="17">
        <v>2</v>
      </c>
      <c r="F138" s="18">
        <v>3</v>
      </c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9">
        <f t="shared" ref="Q138:Q145" si="138">SUM(E138:P138)</f>
        <v>5</v>
      </c>
      <c r="R138" s="20">
        <f t="shared" si="126"/>
        <v>9.9009900990099015E-2</v>
      </c>
      <c r="T138" s="125" t="s">
        <v>43</v>
      </c>
      <c r="U138" s="65" t="s">
        <v>44</v>
      </c>
      <c r="V138" s="15">
        <v>18.777777777777779</v>
      </c>
      <c r="W138" s="31">
        <f t="shared" si="120"/>
        <v>1.5648148148148149</v>
      </c>
      <c r="X138" s="17">
        <v>1</v>
      </c>
      <c r="Y138" s="18">
        <v>0</v>
      </c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9">
        <f t="shared" ref="AJ138:AJ145" si="139">SUM(X138:AI138)</f>
        <v>1</v>
      </c>
      <c r="AK138" s="20">
        <f t="shared" si="127"/>
        <v>5.325443786982248E-2</v>
      </c>
      <c r="AM138" s="125" t="s">
        <v>43</v>
      </c>
      <c r="AN138" s="65" t="s">
        <v>44</v>
      </c>
      <c r="AO138" s="30">
        <v>18</v>
      </c>
      <c r="AP138" s="31">
        <f t="shared" si="123"/>
        <v>1.5</v>
      </c>
      <c r="AQ138" s="17">
        <v>3</v>
      </c>
      <c r="AR138" s="18">
        <v>3</v>
      </c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9">
        <f t="shared" ref="BC138:BC145" si="140">SUM(AQ138:BB138)</f>
        <v>6</v>
      </c>
      <c r="BD138" s="48">
        <f t="shared" si="128"/>
        <v>0.33333333333333331</v>
      </c>
    </row>
    <row r="139" spans="1:56" x14ac:dyDescent="0.25">
      <c r="A139" s="125"/>
      <c r="B139" s="65" t="s">
        <v>45</v>
      </c>
      <c r="C139" s="30">
        <v>0</v>
      </c>
      <c r="D139" s="31">
        <f t="shared" si="117"/>
        <v>0</v>
      </c>
      <c r="E139" s="32">
        <v>0</v>
      </c>
      <c r="F139" s="25">
        <v>0</v>
      </c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33">
        <f t="shared" si="138"/>
        <v>0</v>
      </c>
      <c r="R139" s="102" t="e">
        <f t="shared" si="126"/>
        <v>#DIV/0!</v>
      </c>
      <c r="T139" s="125"/>
      <c r="U139" s="65" t="s">
        <v>45</v>
      </c>
      <c r="V139" s="15">
        <v>0</v>
      </c>
      <c r="W139" s="31">
        <f t="shared" si="120"/>
        <v>0</v>
      </c>
      <c r="X139" s="32">
        <v>0</v>
      </c>
      <c r="Y139" s="25">
        <v>0</v>
      </c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33">
        <f t="shared" si="139"/>
        <v>0</v>
      </c>
      <c r="AK139" s="102" t="e">
        <f t="shared" si="127"/>
        <v>#DIV/0!</v>
      </c>
      <c r="AM139" s="125"/>
      <c r="AN139" s="65" t="s">
        <v>45</v>
      </c>
      <c r="AO139" s="30">
        <v>0</v>
      </c>
      <c r="AP139" s="31">
        <f t="shared" si="123"/>
        <v>0</v>
      </c>
      <c r="AQ139" s="32">
        <v>0</v>
      </c>
      <c r="AR139" s="25">
        <v>0</v>
      </c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33">
        <f t="shared" si="140"/>
        <v>0</v>
      </c>
      <c r="BD139" s="102" t="e">
        <f t="shared" si="128"/>
        <v>#DIV/0!</v>
      </c>
    </row>
    <row r="140" spans="1:56" x14ac:dyDescent="0.25">
      <c r="A140" s="125"/>
      <c r="B140" s="65" t="s">
        <v>46</v>
      </c>
      <c r="C140" s="30">
        <v>0</v>
      </c>
      <c r="D140" s="31">
        <f t="shared" si="117"/>
        <v>0</v>
      </c>
      <c r="E140" s="32">
        <v>0</v>
      </c>
      <c r="F140" s="25">
        <v>0</v>
      </c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33">
        <f t="shared" si="138"/>
        <v>0</v>
      </c>
      <c r="R140" s="102" t="e">
        <f t="shared" si="126"/>
        <v>#DIV/0!</v>
      </c>
      <c r="T140" s="125"/>
      <c r="U140" s="65" t="s">
        <v>46</v>
      </c>
      <c r="V140" s="15">
        <v>0</v>
      </c>
      <c r="W140" s="31">
        <f t="shared" si="120"/>
        <v>0</v>
      </c>
      <c r="X140" s="32">
        <v>0</v>
      </c>
      <c r="Y140" s="25">
        <v>0</v>
      </c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33">
        <f t="shared" si="139"/>
        <v>0</v>
      </c>
      <c r="AK140" s="102" t="e">
        <f t="shared" si="127"/>
        <v>#DIV/0!</v>
      </c>
      <c r="AM140" s="125"/>
      <c r="AN140" s="65" t="s">
        <v>46</v>
      </c>
      <c r="AO140" s="30">
        <v>0</v>
      </c>
      <c r="AP140" s="31">
        <f t="shared" si="123"/>
        <v>0</v>
      </c>
      <c r="AQ140" s="32">
        <v>0</v>
      </c>
      <c r="AR140" s="25">
        <v>0</v>
      </c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33">
        <f t="shared" si="140"/>
        <v>0</v>
      </c>
      <c r="BD140" s="102" t="e">
        <f t="shared" si="128"/>
        <v>#DIV/0!</v>
      </c>
    </row>
    <row r="141" spans="1:56" x14ac:dyDescent="0.25">
      <c r="A141" s="125"/>
      <c r="B141" s="65" t="s">
        <v>47</v>
      </c>
      <c r="C141" s="30">
        <v>50.5</v>
      </c>
      <c r="D141" s="31">
        <f t="shared" si="117"/>
        <v>4.208333333333333</v>
      </c>
      <c r="E141" s="32">
        <v>1</v>
      </c>
      <c r="F141" s="25">
        <v>1</v>
      </c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33">
        <f t="shared" si="138"/>
        <v>2</v>
      </c>
      <c r="R141" s="34">
        <f t="shared" si="126"/>
        <v>3.9603960396039604E-2</v>
      </c>
      <c r="T141" s="125"/>
      <c r="U141" s="65" t="s">
        <v>47</v>
      </c>
      <c r="V141" s="15">
        <v>18.777777777777779</v>
      </c>
      <c r="W141" s="31">
        <f t="shared" si="120"/>
        <v>1.5648148148148149</v>
      </c>
      <c r="X141" s="32">
        <v>0</v>
      </c>
      <c r="Y141" s="25">
        <v>2</v>
      </c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33">
        <f t="shared" si="139"/>
        <v>2</v>
      </c>
      <c r="AK141" s="34">
        <f t="shared" si="127"/>
        <v>0.10650887573964496</v>
      </c>
      <c r="AM141" s="125"/>
      <c r="AN141" s="65" t="s">
        <v>47</v>
      </c>
      <c r="AO141" s="30">
        <v>18</v>
      </c>
      <c r="AP141" s="31">
        <f t="shared" si="123"/>
        <v>1.5</v>
      </c>
      <c r="AQ141" s="32">
        <v>1</v>
      </c>
      <c r="AR141" s="25">
        <v>1</v>
      </c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33">
        <f t="shared" si="140"/>
        <v>2</v>
      </c>
      <c r="BD141" s="34">
        <f t="shared" si="128"/>
        <v>0.1111111111111111</v>
      </c>
    </row>
    <row r="142" spans="1:56" x14ac:dyDescent="0.25">
      <c r="A142" s="125"/>
      <c r="B142" s="65" t="s">
        <v>48</v>
      </c>
      <c r="C142" s="30">
        <v>50.5</v>
      </c>
      <c r="D142" s="31">
        <f t="shared" si="117"/>
        <v>4.208333333333333</v>
      </c>
      <c r="E142" s="32">
        <v>10</v>
      </c>
      <c r="F142" s="25">
        <v>4</v>
      </c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33">
        <f t="shared" si="138"/>
        <v>14</v>
      </c>
      <c r="R142" s="37">
        <f t="shared" si="126"/>
        <v>0.27722772277227725</v>
      </c>
      <c r="T142" s="125"/>
      <c r="U142" s="65" t="s">
        <v>48</v>
      </c>
      <c r="V142" s="15">
        <v>18.777777777777779</v>
      </c>
      <c r="W142" s="31">
        <f t="shared" si="120"/>
        <v>1.5648148148148149</v>
      </c>
      <c r="X142" s="32">
        <v>1</v>
      </c>
      <c r="Y142" s="25">
        <v>0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33">
        <f t="shared" si="139"/>
        <v>1</v>
      </c>
      <c r="AK142" s="34">
        <f t="shared" si="127"/>
        <v>5.325443786982248E-2</v>
      </c>
      <c r="AM142" s="125"/>
      <c r="AN142" s="65" t="s">
        <v>48</v>
      </c>
      <c r="AO142" s="30">
        <v>19</v>
      </c>
      <c r="AP142" s="31">
        <f t="shared" si="123"/>
        <v>1.5833333333333333</v>
      </c>
      <c r="AQ142" s="32">
        <v>5</v>
      </c>
      <c r="AR142" s="25">
        <v>2</v>
      </c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33">
        <f t="shared" si="140"/>
        <v>7</v>
      </c>
      <c r="BD142" s="80">
        <f t="shared" si="128"/>
        <v>0.36842105263157893</v>
      </c>
    </row>
    <row r="143" spans="1:56" x14ac:dyDescent="0.25">
      <c r="A143" s="125"/>
      <c r="B143" s="65" t="s">
        <v>49</v>
      </c>
      <c r="C143" s="30">
        <v>50.5</v>
      </c>
      <c r="D143" s="31">
        <f t="shared" si="117"/>
        <v>4.208333333333333</v>
      </c>
      <c r="E143" s="32">
        <v>0</v>
      </c>
      <c r="F143" s="25">
        <v>1</v>
      </c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33">
        <f t="shared" si="138"/>
        <v>1</v>
      </c>
      <c r="R143" s="34">
        <f t="shared" si="126"/>
        <v>1.9801980198019802E-2</v>
      </c>
      <c r="T143" s="125"/>
      <c r="U143" s="65" t="s">
        <v>49</v>
      </c>
      <c r="V143" s="15">
        <v>18.777777777777779</v>
      </c>
      <c r="W143" s="31">
        <f t="shared" si="120"/>
        <v>1.5648148148148149</v>
      </c>
      <c r="X143" s="32">
        <v>1</v>
      </c>
      <c r="Y143" s="25">
        <v>0</v>
      </c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33">
        <f t="shared" si="139"/>
        <v>1</v>
      </c>
      <c r="AK143" s="34">
        <f t="shared" si="127"/>
        <v>5.325443786982248E-2</v>
      </c>
      <c r="AM143" s="125"/>
      <c r="AN143" s="65" t="s">
        <v>49</v>
      </c>
      <c r="AO143" s="30">
        <v>19</v>
      </c>
      <c r="AP143" s="31">
        <f t="shared" si="123"/>
        <v>1.5833333333333333</v>
      </c>
      <c r="AQ143" s="32">
        <v>0</v>
      </c>
      <c r="AR143" s="25">
        <v>0</v>
      </c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33">
        <f t="shared" si="140"/>
        <v>0</v>
      </c>
      <c r="BD143" s="34">
        <f t="shared" si="128"/>
        <v>0</v>
      </c>
    </row>
    <row r="144" spans="1:56" x14ac:dyDescent="0.25">
      <c r="A144" s="125"/>
      <c r="B144" s="65" t="s">
        <v>50</v>
      </c>
      <c r="C144" s="30">
        <v>50.5</v>
      </c>
      <c r="D144" s="31">
        <f t="shared" si="117"/>
        <v>4.208333333333333</v>
      </c>
      <c r="E144" s="32">
        <v>1</v>
      </c>
      <c r="F144" s="25">
        <v>2</v>
      </c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33">
        <f t="shared" si="138"/>
        <v>3</v>
      </c>
      <c r="R144" s="37">
        <f t="shared" si="126"/>
        <v>5.9405940594059403E-2</v>
      </c>
      <c r="T144" s="125"/>
      <c r="U144" s="65" t="s">
        <v>50</v>
      </c>
      <c r="V144" s="15">
        <v>18.777777777777779</v>
      </c>
      <c r="W144" s="31">
        <f t="shared" si="120"/>
        <v>1.5648148148148149</v>
      </c>
      <c r="X144" s="32">
        <v>0</v>
      </c>
      <c r="Y144" s="25">
        <v>0</v>
      </c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33">
        <f t="shared" si="139"/>
        <v>0</v>
      </c>
      <c r="AK144" s="34">
        <f t="shared" si="127"/>
        <v>0</v>
      </c>
      <c r="AM144" s="125"/>
      <c r="AN144" s="65" t="s">
        <v>50</v>
      </c>
      <c r="AO144" s="30">
        <v>19</v>
      </c>
      <c r="AP144" s="31">
        <f t="shared" si="123"/>
        <v>1.5833333333333333</v>
      </c>
      <c r="AQ144" s="32">
        <v>0</v>
      </c>
      <c r="AR144" s="25">
        <v>1</v>
      </c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33">
        <f t="shared" si="140"/>
        <v>1</v>
      </c>
      <c r="BD144" s="80">
        <f t="shared" si="128"/>
        <v>5.2631578947368418E-2</v>
      </c>
    </row>
    <row r="145" spans="1:56" x14ac:dyDescent="0.25">
      <c r="A145" s="125"/>
      <c r="B145" s="65" t="s">
        <v>51</v>
      </c>
      <c r="C145" s="30">
        <v>50.5</v>
      </c>
      <c r="D145" s="31">
        <f t="shared" si="117"/>
        <v>4.208333333333333</v>
      </c>
      <c r="E145" s="32">
        <v>7</v>
      </c>
      <c r="F145" s="25">
        <v>1</v>
      </c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33">
        <f t="shared" si="138"/>
        <v>8</v>
      </c>
      <c r="R145" s="37">
        <f t="shared" si="126"/>
        <v>0.15841584158415842</v>
      </c>
      <c r="T145" s="125"/>
      <c r="U145" s="65" t="s">
        <v>51</v>
      </c>
      <c r="V145" s="15">
        <v>18.777777777777779</v>
      </c>
      <c r="W145" s="31">
        <f t="shared" si="120"/>
        <v>1.5648148148148149</v>
      </c>
      <c r="X145" s="32">
        <v>1</v>
      </c>
      <c r="Y145" s="25">
        <v>1</v>
      </c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33">
        <f t="shared" si="139"/>
        <v>2</v>
      </c>
      <c r="AK145" s="34">
        <f t="shared" si="127"/>
        <v>0.10650887573964496</v>
      </c>
      <c r="AM145" s="125"/>
      <c r="AN145" s="65" t="s">
        <v>51</v>
      </c>
      <c r="AO145" s="30">
        <v>18</v>
      </c>
      <c r="AP145" s="31">
        <f t="shared" si="123"/>
        <v>1.5</v>
      </c>
      <c r="AQ145" s="32">
        <v>2</v>
      </c>
      <c r="AR145" s="25">
        <v>0</v>
      </c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33">
        <f t="shared" si="140"/>
        <v>2</v>
      </c>
      <c r="BD145" s="37">
        <f t="shared" si="128"/>
        <v>0.1111111111111111</v>
      </c>
    </row>
    <row r="146" spans="1:56" ht="15.75" thickBot="1" x14ac:dyDescent="0.3">
      <c r="A146" s="120" t="s">
        <v>30</v>
      </c>
      <c r="B146" s="121"/>
      <c r="C146" s="69">
        <f>SUM(C138:C145)</f>
        <v>303</v>
      </c>
      <c r="D146" s="70">
        <f>SUM(D138:D145)</f>
        <v>25.249999999999996</v>
      </c>
      <c r="E146" s="71">
        <f>SUM(E138:E145)</f>
        <v>21</v>
      </c>
      <c r="F146" s="72">
        <f t="shared" ref="F146:P146" si="141">SUM(F138:F145)</f>
        <v>12</v>
      </c>
      <c r="G146" s="72">
        <f t="shared" si="141"/>
        <v>0</v>
      </c>
      <c r="H146" s="72">
        <f t="shared" si="141"/>
        <v>0</v>
      </c>
      <c r="I146" s="72">
        <f t="shared" si="141"/>
        <v>0</v>
      </c>
      <c r="J146" s="72">
        <f t="shared" si="141"/>
        <v>0</v>
      </c>
      <c r="K146" s="72">
        <f t="shared" si="141"/>
        <v>0</v>
      </c>
      <c r="L146" s="72">
        <f t="shared" si="141"/>
        <v>0</v>
      </c>
      <c r="M146" s="72">
        <f t="shared" si="141"/>
        <v>0</v>
      </c>
      <c r="N146" s="72">
        <f t="shared" si="141"/>
        <v>0</v>
      </c>
      <c r="O146" s="72">
        <f t="shared" si="141"/>
        <v>0</v>
      </c>
      <c r="P146" s="72">
        <f t="shared" si="141"/>
        <v>0</v>
      </c>
      <c r="Q146" s="73">
        <f>SUM(Q138:Q145)</f>
        <v>33</v>
      </c>
      <c r="R146" s="43">
        <f t="shared" si="126"/>
        <v>0.10891089108910891</v>
      </c>
      <c r="T146" s="120" t="s">
        <v>30</v>
      </c>
      <c r="U146" s="121"/>
      <c r="V146" s="69">
        <f>SUM(V138:V145)</f>
        <v>112.66666666666666</v>
      </c>
      <c r="W146" s="70">
        <f>SUM(W138:W145)</f>
        <v>9.3888888888888893</v>
      </c>
      <c r="X146" s="71">
        <f>SUM(X138:X145)</f>
        <v>4</v>
      </c>
      <c r="Y146" s="72">
        <f t="shared" ref="Y146:AI146" si="142">SUM(Y138:Y145)</f>
        <v>3</v>
      </c>
      <c r="Z146" s="72">
        <f t="shared" si="142"/>
        <v>0</v>
      </c>
      <c r="AA146" s="72">
        <f t="shared" si="142"/>
        <v>0</v>
      </c>
      <c r="AB146" s="72">
        <f t="shared" si="142"/>
        <v>0</v>
      </c>
      <c r="AC146" s="72">
        <f t="shared" si="142"/>
        <v>0</v>
      </c>
      <c r="AD146" s="72">
        <f t="shared" si="142"/>
        <v>0</v>
      </c>
      <c r="AE146" s="72">
        <f t="shared" si="142"/>
        <v>0</v>
      </c>
      <c r="AF146" s="72">
        <f t="shared" si="142"/>
        <v>0</v>
      </c>
      <c r="AG146" s="72">
        <f t="shared" si="142"/>
        <v>0</v>
      </c>
      <c r="AH146" s="72">
        <f t="shared" si="142"/>
        <v>0</v>
      </c>
      <c r="AI146" s="72">
        <f t="shared" si="142"/>
        <v>0</v>
      </c>
      <c r="AJ146" s="73">
        <f>SUM(AJ138:AJ145)</f>
        <v>7</v>
      </c>
      <c r="AK146" s="43">
        <f t="shared" si="127"/>
        <v>6.2130177514792904E-2</v>
      </c>
      <c r="AM146" s="120" t="s">
        <v>30</v>
      </c>
      <c r="AN146" s="121"/>
      <c r="AO146" s="69">
        <f>SUM(AO138:AO145)</f>
        <v>111</v>
      </c>
      <c r="AP146" s="70">
        <f>SUM(AP138:AP145)</f>
        <v>9.25</v>
      </c>
      <c r="AQ146" s="71">
        <f>SUM(AQ138:AQ145)</f>
        <v>11</v>
      </c>
      <c r="AR146" s="72">
        <f t="shared" ref="AR146:BB146" si="143">SUM(AR138:AR145)</f>
        <v>7</v>
      </c>
      <c r="AS146" s="72">
        <f t="shared" si="143"/>
        <v>0</v>
      </c>
      <c r="AT146" s="72">
        <f t="shared" si="143"/>
        <v>0</v>
      </c>
      <c r="AU146" s="72">
        <f t="shared" si="143"/>
        <v>0</v>
      </c>
      <c r="AV146" s="72">
        <f t="shared" si="143"/>
        <v>0</v>
      </c>
      <c r="AW146" s="72">
        <f t="shared" si="143"/>
        <v>0</v>
      </c>
      <c r="AX146" s="72">
        <f t="shared" si="143"/>
        <v>0</v>
      </c>
      <c r="AY146" s="72">
        <f t="shared" si="143"/>
        <v>0</v>
      </c>
      <c r="AZ146" s="72">
        <f t="shared" si="143"/>
        <v>0</v>
      </c>
      <c r="BA146" s="72">
        <f t="shared" si="143"/>
        <v>0</v>
      </c>
      <c r="BB146" s="72">
        <f t="shared" si="143"/>
        <v>0</v>
      </c>
      <c r="BC146" s="73">
        <f>SUM(BC138:BC145)</f>
        <v>18</v>
      </c>
      <c r="BD146" s="43">
        <f t="shared" si="128"/>
        <v>0.16216216216216217</v>
      </c>
    </row>
    <row r="147" spans="1:56" x14ac:dyDescent="0.25">
      <c r="A147" s="122" t="s">
        <v>52</v>
      </c>
      <c r="B147" s="77" t="s">
        <v>54</v>
      </c>
      <c r="C147" s="67">
        <v>73</v>
      </c>
      <c r="D147" s="31">
        <f t="shared" si="117"/>
        <v>6.083333333333333</v>
      </c>
      <c r="E147" s="17">
        <v>6</v>
      </c>
      <c r="F147" s="18">
        <v>0</v>
      </c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9">
        <f t="shared" ref="Q147:Q149" si="144">SUM(E147:P147)</f>
        <v>6</v>
      </c>
      <c r="R147" s="48">
        <f t="shared" si="126"/>
        <v>8.2191780821917804E-2</v>
      </c>
      <c r="T147" s="122" t="s">
        <v>52</v>
      </c>
      <c r="U147" s="77" t="s">
        <v>54</v>
      </c>
      <c r="V147" s="15">
        <v>18.777777777777779</v>
      </c>
      <c r="W147" s="31">
        <f t="shared" si="120"/>
        <v>1.5648148148148149</v>
      </c>
      <c r="X147" s="17">
        <v>2</v>
      </c>
      <c r="Y147" s="18">
        <v>2</v>
      </c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9">
        <f t="shared" ref="AJ147:AJ149" si="145">SUM(X147:AI147)</f>
        <v>4</v>
      </c>
      <c r="AK147" s="48">
        <f t="shared" si="127"/>
        <v>0.21301775147928992</v>
      </c>
      <c r="AM147" s="122" t="s">
        <v>52</v>
      </c>
      <c r="AN147" s="77" t="s">
        <v>54</v>
      </c>
      <c r="AO147" s="67">
        <v>29</v>
      </c>
      <c r="AP147" s="31">
        <f t="shared" si="123"/>
        <v>2.4166666666666665</v>
      </c>
      <c r="AQ147" s="17">
        <v>3</v>
      </c>
      <c r="AR147" s="18">
        <v>0</v>
      </c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9">
        <f t="shared" ref="BC147:BC149" si="146">SUM(AQ147:BB147)</f>
        <v>3</v>
      </c>
      <c r="BD147" s="20">
        <f t="shared" si="128"/>
        <v>0.10344827586206896</v>
      </c>
    </row>
    <row r="148" spans="1:56" ht="15.75" thickBot="1" x14ac:dyDescent="0.3">
      <c r="A148" s="122"/>
      <c r="B148" s="77" t="s">
        <v>55</v>
      </c>
      <c r="C148" s="67">
        <v>73</v>
      </c>
      <c r="D148" s="31">
        <f t="shared" si="117"/>
        <v>6.083333333333333</v>
      </c>
      <c r="E148" s="32">
        <v>2</v>
      </c>
      <c r="F148" s="25">
        <v>2</v>
      </c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33">
        <f t="shared" si="144"/>
        <v>4</v>
      </c>
      <c r="R148" s="34">
        <f t="shared" si="126"/>
        <v>5.4794520547945202E-2</v>
      </c>
      <c r="T148" s="122"/>
      <c r="U148" s="77" t="s">
        <v>55</v>
      </c>
      <c r="V148" s="15">
        <v>18.777777777777779</v>
      </c>
      <c r="W148" s="31">
        <f t="shared" si="120"/>
        <v>1.5648148148148149</v>
      </c>
      <c r="X148" s="32">
        <v>3</v>
      </c>
      <c r="Y148" s="25">
        <v>0</v>
      </c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33">
        <f t="shared" si="145"/>
        <v>3</v>
      </c>
      <c r="AK148" s="34">
        <f t="shared" si="127"/>
        <v>0.15976331360946744</v>
      </c>
      <c r="AM148" s="122"/>
      <c r="AN148" s="77" t="s">
        <v>55</v>
      </c>
      <c r="AO148" s="67">
        <v>30</v>
      </c>
      <c r="AP148" s="31">
        <f t="shared" si="123"/>
        <v>2.5</v>
      </c>
      <c r="AQ148" s="32">
        <v>3</v>
      </c>
      <c r="AR148" s="25">
        <v>2</v>
      </c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33">
        <f t="shared" si="146"/>
        <v>5</v>
      </c>
      <c r="BD148" s="34">
        <f t="shared" si="128"/>
        <v>0.16666666666666666</v>
      </c>
    </row>
    <row r="149" spans="1:56" x14ac:dyDescent="0.25">
      <c r="A149" s="122"/>
      <c r="B149" s="78" t="s">
        <v>53</v>
      </c>
      <c r="C149" s="67">
        <v>73</v>
      </c>
      <c r="D149" s="31">
        <f t="shared" si="117"/>
        <v>6.083333333333333</v>
      </c>
      <c r="E149" s="32">
        <v>7</v>
      </c>
      <c r="F149" s="25">
        <v>3</v>
      </c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33">
        <f t="shared" si="144"/>
        <v>10</v>
      </c>
      <c r="R149" s="34">
        <f t="shared" si="126"/>
        <v>0.13698630136986301</v>
      </c>
      <c r="T149" s="122"/>
      <c r="U149" s="78" t="s">
        <v>53</v>
      </c>
      <c r="V149" s="15">
        <v>18.777777777777779</v>
      </c>
      <c r="W149" s="31">
        <f t="shared" si="120"/>
        <v>1.5648148148148149</v>
      </c>
      <c r="X149" s="32">
        <v>2</v>
      </c>
      <c r="Y149" s="25">
        <v>2</v>
      </c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33">
        <f t="shared" si="145"/>
        <v>4</v>
      </c>
      <c r="AK149" s="37">
        <f t="shared" si="127"/>
        <v>0.21301775147928992</v>
      </c>
      <c r="AM149" s="122"/>
      <c r="AN149" s="78" t="s">
        <v>53</v>
      </c>
      <c r="AO149" s="67">
        <v>29</v>
      </c>
      <c r="AP149" s="31">
        <f t="shared" si="123"/>
        <v>2.4166666666666665</v>
      </c>
      <c r="AQ149" s="32">
        <v>4</v>
      </c>
      <c r="AR149" s="25">
        <v>0</v>
      </c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33">
        <f t="shared" si="146"/>
        <v>4</v>
      </c>
      <c r="BD149" s="34">
        <f t="shared" si="128"/>
        <v>0.13793103448275862</v>
      </c>
    </row>
    <row r="150" spans="1:56" ht="15.75" thickBot="1" x14ac:dyDescent="0.3">
      <c r="A150" s="116" t="s">
        <v>30</v>
      </c>
      <c r="B150" s="117"/>
      <c r="C150" s="81">
        <f>SUM(C147:C149)</f>
        <v>219</v>
      </c>
      <c r="D150" s="82">
        <f>SUM(D147:D149)</f>
        <v>18.25</v>
      </c>
      <c r="E150" s="83">
        <f>SUM(E147:E149)</f>
        <v>15</v>
      </c>
      <c r="F150" s="84">
        <f t="shared" ref="F150:K150" si="147">SUM(F147:F149)</f>
        <v>5</v>
      </c>
      <c r="G150" s="84">
        <f t="shared" si="147"/>
        <v>0</v>
      </c>
      <c r="H150" s="84">
        <f t="shared" si="147"/>
        <v>0</v>
      </c>
      <c r="I150" s="84">
        <f t="shared" si="147"/>
        <v>0</v>
      </c>
      <c r="J150" s="84">
        <f t="shared" si="147"/>
        <v>0</v>
      </c>
      <c r="K150" s="84">
        <f t="shared" si="147"/>
        <v>0</v>
      </c>
      <c r="L150" s="84">
        <f>SUM(L147:L149)</f>
        <v>0</v>
      </c>
      <c r="M150" s="84">
        <f t="shared" ref="M150:P150" si="148">SUM(M147:M149)</f>
        <v>0</v>
      </c>
      <c r="N150" s="84">
        <f t="shared" si="148"/>
        <v>0</v>
      </c>
      <c r="O150" s="84">
        <f t="shared" si="148"/>
        <v>0</v>
      </c>
      <c r="P150" s="84">
        <f t="shared" si="148"/>
        <v>0</v>
      </c>
      <c r="Q150" s="85">
        <f>SUM(Q147:Q149)</f>
        <v>20</v>
      </c>
      <c r="R150" s="43">
        <f t="shared" si="126"/>
        <v>9.1324200913242004E-2</v>
      </c>
      <c r="T150" s="116" t="s">
        <v>30</v>
      </c>
      <c r="U150" s="117"/>
      <c r="V150" s="104">
        <f>SUM(V147:V149)</f>
        <v>56.333333333333336</v>
      </c>
      <c r="W150" s="82">
        <f>SUM(W147:W149)</f>
        <v>4.6944444444444446</v>
      </c>
      <c r="X150" s="83">
        <f>SUM(X147:X149)</f>
        <v>7</v>
      </c>
      <c r="Y150" s="84">
        <f t="shared" ref="Y150:AD150" si="149">SUM(Y147:Y149)</f>
        <v>4</v>
      </c>
      <c r="Z150" s="84">
        <f t="shared" si="149"/>
        <v>0</v>
      </c>
      <c r="AA150" s="84">
        <f t="shared" si="149"/>
        <v>0</v>
      </c>
      <c r="AB150" s="84">
        <f t="shared" si="149"/>
        <v>0</v>
      </c>
      <c r="AC150" s="84">
        <f t="shared" si="149"/>
        <v>0</v>
      </c>
      <c r="AD150" s="84">
        <f t="shared" si="149"/>
        <v>0</v>
      </c>
      <c r="AE150" s="84">
        <f>SUM(AE147:AE149)</f>
        <v>0</v>
      </c>
      <c r="AF150" s="84">
        <f t="shared" ref="AF150:AI150" si="150">SUM(AF147:AF149)</f>
        <v>0</v>
      </c>
      <c r="AG150" s="84">
        <f t="shared" si="150"/>
        <v>0</v>
      </c>
      <c r="AH150" s="84">
        <f t="shared" si="150"/>
        <v>0</v>
      </c>
      <c r="AI150" s="84">
        <f t="shared" si="150"/>
        <v>0</v>
      </c>
      <c r="AJ150" s="85">
        <f>SUM(AJ147:AJ149)</f>
        <v>11</v>
      </c>
      <c r="AK150" s="62">
        <f t="shared" si="127"/>
        <v>0.19526627218934911</v>
      </c>
      <c r="AM150" s="116" t="s">
        <v>30</v>
      </c>
      <c r="AN150" s="117"/>
      <c r="AO150" s="81">
        <f>SUM(AO147:AO149)</f>
        <v>88</v>
      </c>
      <c r="AP150" s="82">
        <f>SUM(AP147:AP149)</f>
        <v>7.3333333333333321</v>
      </c>
      <c r="AQ150" s="83">
        <f>SUM(AQ147:AQ149)</f>
        <v>10</v>
      </c>
      <c r="AR150" s="84">
        <f t="shared" ref="AR150:AW150" si="151">SUM(AR147:AR149)</f>
        <v>2</v>
      </c>
      <c r="AS150" s="84">
        <f t="shared" si="151"/>
        <v>0</v>
      </c>
      <c r="AT150" s="84">
        <f t="shared" si="151"/>
        <v>0</v>
      </c>
      <c r="AU150" s="84">
        <f t="shared" si="151"/>
        <v>0</v>
      </c>
      <c r="AV150" s="84">
        <f t="shared" si="151"/>
        <v>0</v>
      </c>
      <c r="AW150" s="84">
        <f t="shared" si="151"/>
        <v>0</v>
      </c>
      <c r="AX150" s="84">
        <f>SUM(AX147:AX149)</f>
        <v>0</v>
      </c>
      <c r="AY150" s="84">
        <f t="shared" ref="AY150:BB150" si="152">SUM(AY147:AY149)</f>
        <v>0</v>
      </c>
      <c r="AZ150" s="84">
        <f t="shared" si="152"/>
        <v>0</v>
      </c>
      <c r="BA150" s="84">
        <f t="shared" si="152"/>
        <v>0</v>
      </c>
      <c r="BB150" s="84">
        <f t="shared" si="152"/>
        <v>0</v>
      </c>
      <c r="BC150" s="85">
        <f>SUM(BC147:BC149)</f>
        <v>12</v>
      </c>
      <c r="BD150" s="43">
        <f t="shared" si="128"/>
        <v>0.13636363636363635</v>
      </c>
    </row>
    <row r="151" spans="1:56" ht="15.75" thickBot="1" x14ac:dyDescent="0.3">
      <c r="A151" s="118" t="s">
        <v>56</v>
      </c>
      <c r="B151" s="119"/>
      <c r="C151" s="89">
        <f>+C125+C137+C146+C150</f>
        <v>4714.9999999999927</v>
      </c>
      <c r="D151" s="90">
        <f>+C151/12</f>
        <v>392.91666666666606</v>
      </c>
      <c r="E151" s="1">
        <f>+E125+E137+E146+E150</f>
        <v>263</v>
      </c>
      <c r="F151" s="91">
        <f t="shared" ref="F151:P151" si="153">+F125+F137+F146+F150</f>
        <v>169</v>
      </c>
      <c r="G151" s="91">
        <f t="shared" si="153"/>
        <v>0</v>
      </c>
      <c r="H151" s="91">
        <f t="shared" si="153"/>
        <v>0</v>
      </c>
      <c r="I151" s="91">
        <f t="shared" si="153"/>
        <v>0</v>
      </c>
      <c r="J151" s="91">
        <f t="shared" si="153"/>
        <v>0</v>
      </c>
      <c r="K151" s="91">
        <f t="shared" si="153"/>
        <v>0</v>
      </c>
      <c r="L151" s="91">
        <f t="shared" si="153"/>
        <v>0</v>
      </c>
      <c r="M151" s="91">
        <f t="shared" si="153"/>
        <v>0</v>
      </c>
      <c r="N151" s="91">
        <f t="shared" si="153"/>
        <v>0</v>
      </c>
      <c r="O151" s="91">
        <f t="shared" si="153"/>
        <v>0</v>
      </c>
      <c r="P151" s="91">
        <f t="shared" si="153"/>
        <v>0</v>
      </c>
      <c r="Q151" s="6">
        <f>+Q125+Q137+Q146+Q150</f>
        <v>432</v>
      </c>
      <c r="R151" s="105">
        <f>+Q151/C151</f>
        <v>9.1622481442205861E-2</v>
      </c>
      <c r="T151" s="118" t="s">
        <v>56</v>
      </c>
      <c r="U151" s="119"/>
      <c r="V151" s="89">
        <f>+V125+V137+V146+V150</f>
        <v>506.99999999999994</v>
      </c>
      <c r="W151" s="90">
        <f>+V151/12</f>
        <v>42.249999999999993</v>
      </c>
      <c r="X151" s="1">
        <f>+X125+X137+X146+X150</f>
        <v>70</v>
      </c>
      <c r="Y151" s="91">
        <f t="shared" ref="Y151:AI151" si="154">+Y125+Y137+Y146+Y150</f>
        <v>59</v>
      </c>
      <c r="Z151" s="91">
        <f t="shared" si="154"/>
        <v>0</v>
      </c>
      <c r="AA151" s="91">
        <f t="shared" si="154"/>
        <v>0</v>
      </c>
      <c r="AB151" s="91">
        <f t="shared" si="154"/>
        <v>0</v>
      </c>
      <c r="AC151" s="91">
        <f t="shared" si="154"/>
        <v>0</v>
      </c>
      <c r="AD151" s="91">
        <f t="shared" si="154"/>
        <v>0</v>
      </c>
      <c r="AE151" s="91">
        <f t="shared" si="154"/>
        <v>0</v>
      </c>
      <c r="AF151" s="91">
        <f t="shared" si="154"/>
        <v>0</v>
      </c>
      <c r="AG151" s="91">
        <f t="shared" si="154"/>
        <v>0</v>
      </c>
      <c r="AH151" s="91">
        <f t="shared" si="154"/>
        <v>0</v>
      </c>
      <c r="AI151" s="91">
        <f t="shared" si="154"/>
        <v>0</v>
      </c>
      <c r="AJ151" s="6">
        <f>+AJ125+AJ137+AJ146+AJ150</f>
        <v>129</v>
      </c>
      <c r="AK151" s="92">
        <f>+AJ151/V151</f>
        <v>0.25443786982248523</v>
      </c>
      <c r="AM151" s="118" t="s">
        <v>56</v>
      </c>
      <c r="AN151" s="119"/>
      <c r="AO151" s="89">
        <f>+AO125+AO137+AO146+AO150</f>
        <v>951</v>
      </c>
      <c r="AP151" s="90">
        <f>+AO151/12</f>
        <v>79.25</v>
      </c>
      <c r="AQ151" s="1">
        <f>+AQ125+AQ137+AQ146+AQ150</f>
        <v>99</v>
      </c>
      <c r="AR151" s="91">
        <f t="shared" ref="AR151:BB151" si="155">+AR125+AR137+AR146+AR150</f>
        <v>64</v>
      </c>
      <c r="AS151" s="91">
        <f t="shared" si="155"/>
        <v>0</v>
      </c>
      <c r="AT151" s="91">
        <f t="shared" si="155"/>
        <v>0</v>
      </c>
      <c r="AU151" s="91">
        <f t="shared" si="155"/>
        <v>0</v>
      </c>
      <c r="AV151" s="91">
        <f t="shared" si="155"/>
        <v>0</v>
      </c>
      <c r="AW151" s="91">
        <f t="shared" si="155"/>
        <v>0</v>
      </c>
      <c r="AX151" s="91">
        <f t="shared" si="155"/>
        <v>0</v>
      </c>
      <c r="AY151" s="91">
        <f t="shared" si="155"/>
        <v>0</v>
      </c>
      <c r="AZ151" s="91">
        <f t="shared" si="155"/>
        <v>0</v>
      </c>
      <c r="BA151" s="91">
        <f t="shared" si="155"/>
        <v>0</v>
      </c>
      <c r="BB151" s="91">
        <f t="shared" si="155"/>
        <v>0</v>
      </c>
      <c r="BC151" s="6">
        <f>+BC125+BC137+BC146+BC150</f>
        <v>163</v>
      </c>
      <c r="BD151" s="92">
        <f>+BC151/AO151</f>
        <v>0.17139852786540483</v>
      </c>
    </row>
    <row r="153" spans="1:56" ht="15.75" x14ac:dyDescent="0.25">
      <c r="B153" s="106" t="s">
        <v>60</v>
      </c>
      <c r="C153" s="106" t="s">
        <v>61</v>
      </c>
      <c r="D153" s="107" t="s">
        <v>62</v>
      </c>
    </row>
    <row r="154" spans="1:56" ht="15.75" x14ac:dyDescent="0.25">
      <c r="B154" s="108" t="s">
        <v>63</v>
      </c>
      <c r="C154" s="109" t="s">
        <v>64</v>
      </c>
      <c r="D154" s="108" t="s">
        <v>65</v>
      </c>
    </row>
    <row r="155" spans="1:56" ht="15.75" x14ac:dyDescent="0.25">
      <c r="B155" s="110" t="s">
        <v>66</v>
      </c>
      <c r="C155" s="111" t="s">
        <v>67</v>
      </c>
      <c r="D155" s="112" t="s">
        <v>68</v>
      </c>
    </row>
    <row r="156" spans="1:56" ht="15.75" x14ac:dyDescent="0.25">
      <c r="B156" s="113" t="s">
        <v>69</v>
      </c>
      <c r="C156" s="114" t="s">
        <v>70</v>
      </c>
      <c r="D156" s="115" t="s">
        <v>71</v>
      </c>
    </row>
  </sheetData>
  <mergeCells count="132">
    <mergeCell ref="A4:A10"/>
    <mergeCell ref="T4:T10"/>
    <mergeCell ref="AM4:AM10"/>
    <mergeCell ref="A11:B11"/>
    <mergeCell ref="T11:U11"/>
    <mergeCell ref="AM11:AN11"/>
    <mergeCell ref="A1:R1"/>
    <mergeCell ref="T1:AK1"/>
    <mergeCell ref="AM1:BD1"/>
    <mergeCell ref="A2:R2"/>
    <mergeCell ref="T2:AK2"/>
    <mergeCell ref="AM2:BD2"/>
    <mergeCell ref="A24:A31"/>
    <mergeCell ref="T24:T31"/>
    <mergeCell ref="AM24:AM31"/>
    <mergeCell ref="A32:B32"/>
    <mergeCell ref="T32:U32"/>
    <mergeCell ref="AM32:AN32"/>
    <mergeCell ref="A12:A22"/>
    <mergeCell ref="T12:T22"/>
    <mergeCell ref="AM12:AM22"/>
    <mergeCell ref="A23:B23"/>
    <mergeCell ref="T23:U23"/>
    <mergeCell ref="AM23:AN23"/>
    <mergeCell ref="A37:B37"/>
    <mergeCell ref="T37:U37"/>
    <mergeCell ref="AM37:AN37"/>
    <mergeCell ref="A39:R39"/>
    <mergeCell ref="T39:AK39"/>
    <mergeCell ref="AM39:BD39"/>
    <mergeCell ref="A33:A35"/>
    <mergeCell ref="T33:T35"/>
    <mergeCell ref="AM33:AM35"/>
    <mergeCell ref="A36:B36"/>
    <mergeCell ref="T36:U36"/>
    <mergeCell ref="AM36:AN36"/>
    <mergeCell ref="A49:B49"/>
    <mergeCell ref="T49:U49"/>
    <mergeCell ref="AM49:AN49"/>
    <mergeCell ref="A50:A60"/>
    <mergeCell ref="T50:T60"/>
    <mergeCell ref="AM50:AM60"/>
    <mergeCell ref="A40:R40"/>
    <mergeCell ref="T40:AK40"/>
    <mergeCell ref="AM40:BD40"/>
    <mergeCell ref="A42:A48"/>
    <mergeCell ref="T42:T48"/>
    <mergeCell ref="AM42:AM48"/>
    <mergeCell ref="A70:B70"/>
    <mergeCell ref="T70:U70"/>
    <mergeCell ref="AM70:AN70"/>
    <mergeCell ref="A71:A73"/>
    <mergeCell ref="T71:T73"/>
    <mergeCell ref="AM71:AM73"/>
    <mergeCell ref="A61:B61"/>
    <mergeCell ref="T61:U61"/>
    <mergeCell ref="AM61:AN61"/>
    <mergeCell ref="A62:A69"/>
    <mergeCell ref="T62:T69"/>
    <mergeCell ref="AM62:AM69"/>
    <mergeCell ref="A77:R77"/>
    <mergeCell ref="T77:AK77"/>
    <mergeCell ref="AM77:BD77"/>
    <mergeCell ref="A78:R78"/>
    <mergeCell ref="T78:AK78"/>
    <mergeCell ref="AM78:BD78"/>
    <mergeCell ref="A74:B74"/>
    <mergeCell ref="T74:U74"/>
    <mergeCell ref="AM74:AN74"/>
    <mergeCell ref="A75:B75"/>
    <mergeCell ref="T75:U75"/>
    <mergeCell ref="AM75:AN75"/>
    <mergeCell ref="A88:A98"/>
    <mergeCell ref="T88:T98"/>
    <mergeCell ref="AM88:AM98"/>
    <mergeCell ref="A99:B99"/>
    <mergeCell ref="T99:U99"/>
    <mergeCell ref="AM99:AN99"/>
    <mergeCell ref="A80:A86"/>
    <mergeCell ref="T80:T86"/>
    <mergeCell ref="AM80:AM86"/>
    <mergeCell ref="A87:B87"/>
    <mergeCell ref="T87:U87"/>
    <mergeCell ref="AM87:AN87"/>
    <mergeCell ref="A109:A111"/>
    <mergeCell ref="T109:T111"/>
    <mergeCell ref="AM109:AM111"/>
    <mergeCell ref="A112:B112"/>
    <mergeCell ref="T112:U112"/>
    <mergeCell ref="AM112:AN112"/>
    <mergeCell ref="A100:A107"/>
    <mergeCell ref="T100:T107"/>
    <mergeCell ref="AM100:AM107"/>
    <mergeCell ref="A108:B108"/>
    <mergeCell ref="T108:U108"/>
    <mergeCell ref="AM108:AN108"/>
    <mergeCell ref="A116:R116"/>
    <mergeCell ref="T116:AK116"/>
    <mergeCell ref="AM116:BD116"/>
    <mergeCell ref="A118:A124"/>
    <mergeCell ref="T118:T124"/>
    <mergeCell ref="AM118:AM124"/>
    <mergeCell ref="A113:B113"/>
    <mergeCell ref="T113:U113"/>
    <mergeCell ref="AM113:AN113"/>
    <mergeCell ref="A115:R115"/>
    <mergeCell ref="T115:AK115"/>
    <mergeCell ref="AM115:BD115"/>
    <mergeCell ref="A137:B137"/>
    <mergeCell ref="T137:U137"/>
    <mergeCell ref="AM137:AN137"/>
    <mergeCell ref="A138:A145"/>
    <mergeCell ref="T138:T145"/>
    <mergeCell ref="AM138:AM145"/>
    <mergeCell ref="A125:B125"/>
    <mergeCell ref="T125:U125"/>
    <mergeCell ref="AM125:AN125"/>
    <mergeCell ref="A126:A136"/>
    <mergeCell ref="T126:T136"/>
    <mergeCell ref="AM126:AM136"/>
    <mergeCell ref="A150:B150"/>
    <mergeCell ref="T150:U150"/>
    <mergeCell ref="AM150:AN150"/>
    <mergeCell ref="A151:B151"/>
    <mergeCell ref="T151:U151"/>
    <mergeCell ref="AM151:AN151"/>
    <mergeCell ref="A146:B146"/>
    <mergeCell ref="T146:U146"/>
    <mergeCell ref="AM146:AN146"/>
    <mergeCell ref="A147:A149"/>
    <mergeCell ref="T147:T149"/>
    <mergeCell ref="AM147:AM1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PÚBLICAS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Maira Alejandra Fonseca Salguero</dc:creator>
  <cp:lastModifiedBy>Agendas</cp:lastModifiedBy>
  <dcterms:created xsi:type="dcterms:W3CDTF">2025-09-27T17:25:43Z</dcterms:created>
  <dcterms:modified xsi:type="dcterms:W3CDTF">2026-03-02T20:49:38Z</dcterms:modified>
</cp:coreProperties>
</file>